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theme/themeOverride2.xml" ContentType="application/vnd.openxmlformats-officedocument.themeOverride+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5.xml" ContentType="application/vnd.openxmlformats-officedocument.drawingml.chart+xml"/>
  <Override PartName="/xl/theme/themeOverride3.xml" ContentType="application/vnd.openxmlformats-officedocument.themeOverride+xml"/>
  <Override PartName="/xl/drawings/drawing8.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K:\Ape\COMUN\SCPT\Balanza_Fiscal_2014\Imputacion\Imputacion_gastos_14\2_1y2_2_Financiacion_Territorial_14v\21_Financiacion_Regional_14v\"/>
    </mc:Choice>
  </mc:AlternateContent>
  <bookViews>
    <workbookView xWindow="570" yWindow="60" windowWidth="19440" windowHeight="6375" tabRatio="790" activeTab="2"/>
  </bookViews>
  <sheets>
    <sheet name="resumen homog" sheetId="8" r:id="rId1"/>
    <sheet name="datos_INE_renta" sheetId="11" r:id="rId2"/>
    <sheet name="Homog_IRPF" sheetId="7" r:id="rId3"/>
    <sheet name="Homog_sucesiones" sheetId="12" r:id="rId4"/>
    <sheet name="Homog_juego" sheetId="5" r:id="rId5"/>
    <sheet name="Homog_patrimonio" sheetId="13" r:id="rId6"/>
    <sheet name="Homog_IS" sheetId="10" r:id="rId7"/>
    <sheet name="ITP_AJD" sheetId="3" r:id="rId8"/>
    <sheet name="RebFiscal_CeyMe_Canarias" sheetId="16" r:id="rId9"/>
    <sheet name="Homog_IVMH" sheetId="23" r:id="rId10"/>
    <sheet name="Homog_IH" sheetId="22" r:id="rId11"/>
    <sheet name="Cuadros del Anexo 3" sheetId="14" r:id="rId12"/>
  </sheets>
  <calcPr calcId="152511"/>
</workbook>
</file>

<file path=xl/calcChain.xml><?xml version="1.0" encoding="utf-8"?>
<calcChain xmlns="http://schemas.openxmlformats.org/spreadsheetml/2006/main">
  <c r="E16" i="7" l="1"/>
  <c r="C55" i="7" l="1"/>
  <c r="K108" i="7" l="1"/>
  <c r="K109" i="7"/>
  <c r="K106" i="7"/>
  <c r="C124" i="7"/>
  <c r="F117" i="7"/>
  <c r="G117" i="7"/>
  <c r="F101" i="7"/>
  <c r="E101" i="7"/>
  <c r="G71" i="7"/>
  <c r="G16" i="7"/>
  <c r="D17" i="7" l="1"/>
  <c r="D26" i="23" l="1"/>
  <c r="F54" i="23"/>
  <c r="H103" i="16"/>
  <c r="C176" i="12"/>
  <c r="C177" i="12"/>
  <c r="I150" i="12"/>
  <c r="C166" i="12"/>
  <c r="K23" i="12"/>
  <c r="F23" i="12"/>
  <c r="C76" i="12"/>
  <c r="C75" i="12"/>
  <c r="E68" i="12"/>
  <c r="E52" i="12"/>
  <c r="L42" i="12"/>
  <c r="I42" i="12"/>
  <c r="J42" i="12"/>
  <c r="L23" i="12"/>
  <c r="C52" i="12"/>
  <c r="D52" i="12"/>
  <c r="C53" i="12"/>
  <c r="D53" i="12"/>
  <c r="C54" i="12"/>
  <c r="D54" i="12"/>
  <c r="C55" i="12"/>
  <c r="D55" i="12"/>
  <c r="C56" i="12"/>
  <c r="D56" i="12"/>
  <c r="C57" i="12"/>
  <c r="D57" i="12"/>
  <c r="C58" i="12"/>
  <c r="D58" i="12"/>
  <c r="C59" i="12"/>
  <c r="D59" i="12"/>
  <c r="C60" i="12"/>
  <c r="D60" i="12"/>
  <c r="C61" i="12"/>
  <c r="D61" i="12"/>
  <c r="C62" i="12"/>
  <c r="D62" i="12"/>
  <c r="C63" i="12"/>
  <c r="D63" i="12"/>
  <c r="C64" i="12"/>
  <c r="D64" i="12"/>
  <c r="C65" i="12"/>
  <c r="D65" i="12"/>
  <c r="C66" i="12"/>
  <c r="D66" i="12"/>
  <c r="I53" i="12"/>
  <c r="E30" i="8"/>
  <c r="K103" i="16"/>
  <c r="K82" i="3"/>
  <c r="I82" i="3"/>
  <c r="D82" i="3"/>
  <c r="J82" i="3"/>
  <c r="C281" i="3"/>
  <c r="F138" i="3"/>
  <c r="F121" i="3"/>
  <c r="H18" i="10"/>
  <c r="E68" i="5"/>
  <c r="D104" i="16"/>
  <c r="J103" i="16"/>
  <c r="I31" i="7"/>
  <c r="D112" i="16"/>
  <c r="D113" i="16"/>
  <c r="C150" i="7"/>
  <c r="K103" i="7"/>
  <c r="D28" i="23"/>
  <c r="D29" i="23"/>
  <c r="D12" i="23"/>
  <c r="D13" i="23"/>
  <c r="D14" i="23"/>
  <c r="D15" i="23"/>
  <c r="D16" i="23"/>
  <c r="D17" i="23"/>
  <c r="D18" i="23"/>
  <c r="D19" i="23"/>
  <c r="D20" i="23"/>
  <c r="D21" i="23"/>
  <c r="D22" i="23"/>
  <c r="D23" i="23"/>
  <c r="D24" i="23"/>
  <c r="D25" i="23"/>
  <c r="E28" i="23"/>
  <c r="E29" i="23"/>
  <c r="E12" i="23"/>
  <c r="E13" i="23"/>
  <c r="E14" i="23"/>
  <c r="E15" i="23"/>
  <c r="E16" i="23"/>
  <c r="E17" i="23"/>
  <c r="E18" i="23"/>
  <c r="E19" i="23"/>
  <c r="E20" i="23"/>
  <c r="E21" i="23"/>
  <c r="E22" i="23"/>
  <c r="E23" i="23"/>
  <c r="E24" i="23"/>
  <c r="E25" i="23"/>
  <c r="D30" i="23"/>
  <c r="C30" i="23"/>
  <c r="F55" i="23"/>
  <c r="C105" i="7"/>
  <c r="I32" i="3"/>
  <c r="I31" i="3"/>
  <c r="I29" i="3"/>
  <c r="I28" i="3"/>
  <c r="K233" i="3"/>
  <c r="D42" i="12"/>
  <c r="F89" i="7"/>
  <c r="F72" i="7"/>
  <c r="F73" i="7"/>
  <c r="F74" i="7"/>
  <c r="F75" i="7"/>
  <c r="F76" i="7"/>
  <c r="F77" i="7"/>
  <c r="F78" i="7"/>
  <c r="F79" i="7"/>
  <c r="F80" i="7"/>
  <c r="F81" i="7"/>
  <c r="F82" i="7"/>
  <c r="F83" i="7"/>
  <c r="F84" i="7"/>
  <c r="F85" i="7"/>
  <c r="F86" i="7"/>
  <c r="F87" i="7"/>
  <c r="F88" i="7"/>
  <c r="F71" i="7"/>
  <c r="E30" i="11"/>
  <c r="D30" i="11"/>
  <c r="C30" i="11"/>
  <c r="E13" i="11"/>
  <c r="F50" i="10"/>
  <c r="D68" i="16"/>
  <c r="F33" i="10"/>
  <c r="C114" i="5"/>
  <c r="D89" i="7"/>
  <c r="K13" i="12"/>
  <c r="C40" i="12"/>
  <c r="I30" i="7"/>
  <c r="H30" i="7"/>
  <c r="C56" i="7"/>
  <c r="C34" i="7"/>
  <c r="C32" i="22"/>
  <c r="D32" i="22"/>
  <c r="E32" i="22"/>
  <c r="F32" i="22"/>
  <c r="G32" i="22"/>
  <c r="H32" i="22"/>
  <c r="D72" i="22"/>
  <c r="D71" i="22"/>
  <c r="E71" i="22"/>
  <c r="D70" i="22"/>
  <c r="D69" i="22"/>
  <c r="E69" i="22"/>
  <c r="D68" i="22"/>
  <c r="D67" i="22"/>
  <c r="E67" i="22"/>
  <c r="M28" i="22"/>
  <c r="P29" i="22"/>
  <c r="O29" i="22"/>
  <c r="N29" i="22"/>
  <c r="N32" i="22"/>
  <c r="M29" i="22"/>
  <c r="P28" i="22"/>
  <c r="D51" i="22"/>
  <c r="O28" i="22"/>
  <c r="O32" i="22"/>
  <c r="N28" i="22"/>
  <c r="C72" i="22"/>
  <c r="E72" i="22"/>
  <c r="C71" i="22"/>
  <c r="C70" i="22"/>
  <c r="E70" i="22"/>
  <c r="C69" i="22"/>
  <c r="C68" i="22"/>
  <c r="E68" i="22"/>
  <c r="C67" i="22"/>
  <c r="C58" i="23"/>
  <c r="C55" i="22"/>
  <c r="P32" i="22"/>
  <c r="D52" i="22"/>
  <c r="E52" i="22"/>
  <c r="D27" i="23"/>
  <c r="E27" i="23"/>
  <c r="B119" i="14"/>
  <c r="B120" i="14"/>
  <c r="B121" i="14"/>
  <c r="B122" i="14"/>
  <c r="B124" i="14"/>
  <c r="B125" i="14"/>
  <c r="B126" i="14"/>
  <c r="B117" i="14"/>
  <c r="B114" i="14"/>
  <c r="C114" i="14"/>
  <c r="B115" i="14"/>
  <c r="C115" i="14"/>
  <c r="B116" i="14"/>
  <c r="C116" i="14"/>
  <c r="C113" i="14"/>
  <c r="B113" i="14"/>
  <c r="B112" i="14"/>
  <c r="B133" i="14"/>
  <c r="B134" i="14"/>
  <c r="B135" i="14"/>
  <c r="B136" i="14"/>
  <c r="B138" i="14"/>
  <c r="B139" i="14"/>
  <c r="B140" i="14"/>
  <c r="B132" i="14"/>
  <c r="B147" i="14"/>
  <c r="B148" i="14"/>
  <c r="B149" i="14"/>
  <c r="B150" i="14"/>
  <c r="B152" i="14"/>
  <c r="B153" i="14"/>
  <c r="B154" i="14"/>
  <c r="B155" i="14"/>
  <c r="B156" i="14"/>
  <c r="B157" i="14"/>
  <c r="B158" i="14"/>
  <c r="B159" i="14"/>
  <c r="B146" i="14"/>
  <c r="H80" i="16"/>
  <c r="D75" i="16"/>
  <c r="H96" i="16"/>
  <c r="H98" i="16"/>
  <c r="H97" i="16"/>
  <c r="H99" i="16"/>
  <c r="D97" i="16"/>
  <c r="C133" i="14"/>
  <c r="C147" i="14"/>
  <c r="D36" i="16"/>
  <c r="D114" i="16"/>
  <c r="C149" i="14"/>
  <c r="D35" i="16"/>
  <c r="D37" i="16"/>
  <c r="D79" i="16"/>
  <c r="C125" i="14"/>
  <c r="D71" i="16"/>
  <c r="C117" i="14"/>
  <c r="I70" i="16"/>
  <c r="H70" i="16"/>
  <c r="J69" i="16"/>
  <c r="J68" i="16"/>
  <c r="J67" i="16"/>
  <c r="J70" i="16"/>
  <c r="D99" i="16"/>
  <c r="C135" i="14"/>
  <c r="C40" i="14"/>
  <c r="D40" i="14"/>
  <c r="C41" i="14"/>
  <c r="D41" i="14"/>
  <c r="E41" i="14"/>
  <c r="F41" i="14"/>
  <c r="G41" i="14"/>
  <c r="F47" i="10"/>
  <c r="H47" i="10"/>
  <c r="F57" i="10"/>
  <c r="F48" i="10"/>
  <c r="F49" i="10"/>
  <c r="H49" i="10"/>
  <c r="F40" i="10"/>
  <c r="H40" i="10"/>
  <c r="F41" i="10"/>
  <c r="H41" i="10"/>
  <c r="F42" i="10"/>
  <c r="H42" i="10"/>
  <c r="F43" i="10"/>
  <c r="I43" i="10"/>
  <c r="F44" i="10"/>
  <c r="H44" i="10"/>
  <c r="F45" i="10"/>
  <c r="H45" i="10"/>
  <c r="F46" i="10"/>
  <c r="H46" i="10"/>
  <c r="F34" i="10"/>
  <c r="F35" i="10"/>
  <c r="H35" i="10"/>
  <c r="F36" i="10"/>
  <c r="H36" i="10"/>
  <c r="F37" i="10"/>
  <c r="H37" i="10"/>
  <c r="F38" i="10"/>
  <c r="I38" i="10"/>
  <c r="F39" i="10"/>
  <c r="H39" i="10"/>
  <c r="C31" i="11"/>
  <c r="E31" i="11"/>
  <c r="D31" i="11"/>
  <c r="H122" i="3"/>
  <c r="C147" i="3"/>
  <c r="C191" i="3"/>
  <c r="H124" i="3"/>
  <c r="C149" i="3"/>
  <c r="C193" i="3"/>
  <c r="H128" i="3"/>
  <c r="C153" i="3"/>
  <c r="C197" i="3"/>
  <c r="H132" i="3"/>
  <c r="C157" i="3"/>
  <c r="C201" i="3"/>
  <c r="H136" i="3"/>
  <c r="C162" i="3"/>
  <c r="C206" i="3"/>
  <c r="J69" i="3"/>
  <c r="G268" i="3"/>
  <c r="G48" i="14"/>
  <c r="J70" i="3"/>
  <c r="J71" i="3"/>
  <c r="G270" i="3"/>
  <c r="G50" i="14"/>
  <c r="J72" i="3"/>
  <c r="J73" i="3"/>
  <c r="G272" i="3"/>
  <c r="G52" i="14"/>
  <c r="J74" i="3"/>
  <c r="J75" i="3"/>
  <c r="G274" i="3"/>
  <c r="G54" i="14"/>
  <c r="J76" i="3"/>
  <c r="J77" i="3"/>
  <c r="G276" i="3"/>
  <c r="G56" i="14"/>
  <c r="J78" i="3"/>
  <c r="G277" i="3"/>
  <c r="G57" i="14"/>
  <c r="J79" i="3"/>
  <c r="G278" i="3"/>
  <c r="G58" i="14"/>
  <c r="J80" i="3"/>
  <c r="G279" i="3"/>
  <c r="G59" i="14"/>
  <c r="J81" i="3"/>
  <c r="G280" i="3"/>
  <c r="G60" i="14"/>
  <c r="J68" i="3"/>
  <c r="G267" i="3"/>
  <c r="G47" i="14"/>
  <c r="I69" i="3"/>
  <c r="I70" i="3"/>
  <c r="F269" i="3"/>
  <c r="F49" i="14"/>
  <c r="I71" i="3"/>
  <c r="I72" i="3"/>
  <c r="F271" i="3"/>
  <c r="F51" i="14"/>
  <c r="I73" i="3"/>
  <c r="I74" i="3"/>
  <c r="F273" i="3"/>
  <c r="I75" i="3"/>
  <c r="I76" i="3"/>
  <c r="F275" i="3"/>
  <c r="F55" i="14"/>
  <c r="I77" i="3"/>
  <c r="I78" i="3"/>
  <c r="F277" i="3"/>
  <c r="F57" i="14"/>
  <c r="I79" i="3"/>
  <c r="I80" i="3"/>
  <c r="F279" i="3"/>
  <c r="F59" i="14"/>
  <c r="I81" i="3"/>
  <c r="F281" i="3"/>
  <c r="F61" i="14"/>
  <c r="I68" i="3"/>
  <c r="D69" i="3"/>
  <c r="C268" i="3"/>
  <c r="C48" i="14"/>
  <c r="D70" i="3"/>
  <c r="D71" i="3"/>
  <c r="C270" i="3"/>
  <c r="C50" i="14"/>
  <c r="D72" i="3"/>
  <c r="D73" i="3"/>
  <c r="C272" i="3"/>
  <c r="C52" i="14"/>
  <c r="D74" i="3"/>
  <c r="D75" i="3"/>
  <c r="C274" i="3"/>
  <c r="C54" i="14"/>
  <c r="D76" i="3"/>
  <c r="C275" i="3"/>
  <c r="D77" i="3"/>
  <c r="C276" i="3"/>
  <c r="C56" i="14"/>
  <c r="D78" i="3"/>
  <c r="C277" i="3"/>
  <c r="C57" i="14"/>
  <c r="D79" i="3"/>
  <c r="C278" i="3"/>
  <c r="C58" i="14"/>
  <c r="D80" i="3"/>
  <c r="C279" i="3"/>
  <c r="C59" i="14"/>
  <c r="D81" i="3"/>
  <c r="C280" i="3"/>
  <c r="C60" i="14"/>
  <c r="C61" i="14"/>
  <c r="D68" i="3"/>
  <c r="C267" i="3"/>
  <c r="C36" i="7"/>
  <c r="D33" i="7"/>
  <c r="E33" i="7"/>
  <c r="K176" i="7"/>
  <c r="H144" i="5"/>
  <c r="G51" i="5"/>
  <c r="H133" i="5"/>
  <c r="J233" i="3"/>
  <c r="C138" i="3"/>
  <c r="D138" i="3"/>
  <c r="J216" i="3"/>
  <c r="J217" i="3"/>
  <c r="J234" i="3"/>
  <c r="J218" i="3"/>
  <c r="J219" i="3"/>
  <c r="L93" i="3"/>
  <c r="J220" i="3"/>
  <c r="J221" i="3"/>
  <c r="J222" i="3"/>
  <c r="J223" i="3"/>
  <c r="J224" i="3"/>
  <c r="J225" i="3"/>
  <c r="L99" i="3"/>
  <c r="E225" i="3"/>
  <c r="J226" i="3"/>
  <c r="J227" i="3"/>
  <c r="J228" i="3"/>
  <c r="J229" i="3"/>
  <c r="J230" i="3"/>
  <c r="C135" i="3"/>
  <c r="J231" i="3"/>
  <c r="C136" i="3"/>
  <c r="J232" i="3"/>
  <c r="L89" i="3"/>
  <c r="C58" i="7"/>
  <c r="D18" i="10"/>
  <c r="D17" i="10"/>
  <c r="D16" i="10"/>
  <c r="H16" i="10"/>
  <c r="G41" i="12"/>
  <c r="G42" i="12"/>
  <c r="H41" i="12"/>
  <c r="C211" i="7"/>
  <c r="C196" i="7"/>
  <c r="C197" i="7"/>
  <c r="C198" i="7"/>
  <c r="C199" i="7"/>
  <c r="C200" i="7"/>
  <c r="C201" i="7"/>
  <c r="C202" i="7"/>
  <c r="C203" i="7"/>
  <c r="C204" i="7"/>
  <c r="C205" i="7"/>
  <c r="C206" i="7"/>
  <c r="C207" i="7"/>
  <c r="C208" i="7"/>
  <c r="C195" i="7"/>
  <c r="H31" i="7"/>
  <c r="E128" i="5"/>
  <c r="E129" i="5"/>
  <c r="E130" i="5"/>
  <c r="E131" i="5"/>
  <c r="E132" i="5"/>
  <c r="E133" i="5"/>
  <c r="E134" i="5"/>
  <c r="E135" i="5"/>
  <c r="E136" i="5"/>
  <c r="E137" i="5"/>
  <c r="E138" i="5"/>
  <c r="E139" i="5"/>
  <c r="E140" i="5"/>
  <c r="E143" i="5"/>
  <c r="E127" i="5"/>
  <c r="I17" i="7"/>
  <c r="I18" i="7"/>
  <c r="I19" i="7"/>
  <c r="I20" i="7"/>
  <c r="I21" i="7"/>
  <c r="I22" i="7"/>
  <c r="I23" i="7"/>
  <c r="I24" i="7"/>
  <c r="I25" i="7"/>
  <c r="I26" i="7"/>
  <c r="I27" i="7"/>
  <c r="I28" i="7"/>
  <c r="I29" i="7"/>
  <c r="I32" i="7"/>
  <c r="I33" i="7"/>
  <c r="I35" i="7"/>
  <c r="I16" i="7"/>
  <c r="D144" i="5"/>
  <c r="D145" i="5"/>
  <c r="B100" i="14"/>
  <c r="B101" i="14"/>
  <c r="B102" i="14"/>
  <c r="B103" i="14"/>
  <c r="B104" i="14"/>
  <c r="B105" i="14"/>
  <c r="C105" i="14"/>
  <c r="B106" i="14"/>
  <c r="B107" i="14"/>
  <c r="C107" i="14"/>
  <c r="E99" i="14"/>
  <c r="C99" i="14"/>
  <c r="D99" i="14"/>
  <c r="B99" i="14"/>
  <c r="B90" i="14"/>
  <c r="B91" i="14"/>
  <c r="B92" i="14"/>
  <c r="B93" i="14"/>
  <c r="B94" i="14"/>
  <c r="C89" i="14"/>
  <c r="D89" i="14"/>
  <c r="B69" i="14"/>
  <c r="B70" i="14"/>
  <c r="B71" i="14"/>
  <c r="B72" i="14"/>
  <c r="B73" i="14"/>
  <c r="B74" i="14"/>
  <c r="B75" i="14"/>
  <c r="B76" i="14"/>
  <c r="B77" i="14"/>
  <c r="B78" i="14"/>
  <c r="B79" i="14"/>
  <c r="B80" i="14"/>
  <c r="B81" i="14"/>
  <c r="B82" i="14"/>
  <c r="B83" i="14"/>
  <c r="B84" i="14"/>
  <c r="C68" i="14"/>
  <c r="D68" i="14"/>
  <c r="E68" i="14"/>
  <c r="F68" i="14"/>
  <c r="G68" i="14"/>
  <c r="B68" i="14"/>
  <c r="G52" i="5"/>
  <c r="H134" i="5"/>
  <c r="G46" i="5"/>
  <c r="H128" i="5"/>
  <c r="G47" i="5"/>
  <c r="H129" i="5"/>
  <c r="G48" i="5"/>
  <c r="H130" i="5"/>
  <c r="G49" i="5"/>
  <c r="C72" i="5"/>
  <c r="C73" i="14"/>
  <c r="G50" i="5"/>
  <c r="H132" i="5"/>
  <c r="G53" i="5"/>
  <c r="H135" i="5"/>
  <c r="G54" i="5"/>
  <c r="H136" i="5"/>
  <c r="G55" i="5"/>
  <c r="H137" i="5"/>
  <c r="G56" i="5"/>
  <c r="H138" i="5"/>
  <c r="G57" i="5"/>
  <c r="H139" i="5"/>
  <c r="G58" i="5"/>
  <c r="C81" i="5"/>
  <c r="C82" i="14"/>
  <c r="G59" i="5"/>
  <c r="G141" i="5"/>
  <c r="G60" i="5"/>
  <c r="F142" i="5"/>
  <c r="G61" i="5"/>
  <c r="F143" i="5"/>
  <c r="G45" i="5"/>
  <c r="C68" i="5"/>
  <c r="C82" i="5"/>
  <c r="C83" i="14"/>
  <c r="C78" i="5"/>
  <c r="C79" i="14"/>
  <c r="C70" i="5"/>
  <c r="C71" i="14"/>
  <c r="F133" i="5"/>
  <c r="F136" i="5"/>
  <c r="F20" i="5"/>
  <c r="D69" i="5"/>
  <c r="F21" i="5"/>
  <c r="D70" i="5"/>
  <c r="F22" i="5"/>
  <c r="D71" i="5"/>
  <c r="F23" i="5"/>
  <c r="D72" i="5"/>
  <c r="F24" i="5"/>
  <c r="D73" i="5"/>
  <c r="F25" i="5"/>
  <c r="D74" i="5"/>
  <c r="F26" i="5"/>
  <c r="D75" i="5"/>
  <c r="F27" i="5"/>
  <c r="D76" i="5"/>
  <c r="F28" i="5"/>
  <c r="D77" i="5"/>
  <c r="F29" i="5"/>
  <c r="D78" i="5"/>
  <c r="F30" i="5"/>
  <c r="D79" i="5"/>
  <c r="F31" i="5"/>
  <c r="D80" i="5"/>
  <c r="F32" i="5"/>
  <c r="D81" i="5"/>
  <c r="F33" i="5"/>
  <c r="C92" i="5"/>
  <c r="F34" i="5"/>
  <c r="C93" i="5"/>
  <c r="F35" i="5"/>
  <c r="F36" i="5"/>
  <c r="C111" i="5"/>
  <c r="F19" i="5"/>
  <c r="D68" i="5"/>
  <c r="H63" i="14"/>
  <c r="B47" i="14"/>
  <c r="B48" i="14"/>
  <c r="B49" i="14"/>
  <c r="B50" i="14"/>
  <c r="B51" i="14"/>
  <c r="B52" i="14"/>
  <c r="B53" i="14"/>
  <c r="B54" i="14"/>
  <c r="B55" i="14"/>
  <c r="B56" i="14"/>
  <c r="B57" i="14"/>
  <c r="B58" i="14"/>
  <c r="B59" i="14"/>
  <c r="B60" i="14"/>
  <c r="B61" i="14"/>
  <c r="B62" i="14"/>
  <c r="D62" i="14"/>
  <c r="H62" i="14"/>
  <c r="B63" i="14"/>
  <c r="C63" i="14"/>
  <c r="D63" i="14"/>
  <c r="E63" i="14"/>
  <c r="F63" i="14"/>
  <c r="G63" i="14"/>
  <c r="I63" i="14"/>
  <c r="C46" i="14"/>
  <c r="D46" i="14"/>
  <c r="E46" i="14"/>
  <c r="F46" i="14"/>
  <c r="G46" i="14"/>
  <c r="H46" i="14"/>
  <c r="I46" i="14"/>
  <c r="B46" i="14"/>
  <c r="F268" i="3"/>
  <c r="F48" i="14"/>
  <c r="G269" i="3"/>
  <c r="G49" i="14"/>
  <c r="F270" i="3"/>
  <c r="F50" i="14"/>
  <c r="G271" i="3"/>
  <c r="G51" i="14"/>
  <c r="F272" i="3"/>
  <c r="F52" i="14"/>
  <c r="G273" i="3"/>
  <c r="G53" i="14"/>
  <c r="F274" i="3"/>
  <c r="F54" i="14"/>
  <c r="G275" i="3"/>
  <c r="G55" i="14"/>
  <c r="F276" i="3"/>
  <c r="F56" i="14"/>
  <c r="F278" i="3"/>
  <c r="F58" i="14"/>
  <c r="F280" i="3"/>
  <c r="F60" i="14"/>
  <c r="G281" i="3"/>
  <c r="G61" i="14"/>
  <c r="F267" i="3"/>
  <c r="F47" i="14"/>
  <c r="C269" i="3"/>
  <c r="C49" i="14"/>
  <c r="C271" i="3"/>
  <c r="C51" i="14"/>
  <c r="C273" i="3"/>
  <c r="C53" i="14"/>
  <c r="C55" i="14"/>
  <c r="B25" i="14"/>
  <c r="B26" i="14"/>
  <c r="B27" i="14"/>
  <c r="B28" i="14"/>
  <c r="B29" i="14"/>
  <c r="B30" i="14"/>
  <c r="B31" i="14"/>
  <c r="B32" i="14"/>
  <c r="B33" i="14"/>
  <c r="B34" i="14"/>
  <c r="B35" i="14"/>
  <c r="B36" i="14"/>
  <c r="B37" i="14"/>
  <c r="B38" i="14"/>
  <c r="B39" i="14"/>
  <c r="B40" i="14"/>
  <c r="B41" i="14"/>
  <c r="C24" i="14"/>
  <c r="D24" i="14"/>
  <c r="E24" i="14"/>
  <c r="F24" i="14"/>
  <c r="G24" i="14"/>
  <c r="B24" i="14"/>
  <c r="B4" i="14"/>
  <c r="B5" i="14"/>
  <c r="B6" i="14"/>
  <c r="B7" i="14"/>
  <c r="B8" i="14"/>
  <c r="B9" i="14"/>
  <c r="B10" i="14"/>
  <c r="B11" i="14"/>
  <c r="B12" i="14"/>
  <c r="B13" i="14"/>
  <c r="B14" i="14"/>
  <c r="B15" i="14"/>
  <c r="B16" i="14"/>
  <c r="B17" i="14"/>
  <c r="B18" i="14"/>
  <c r="B19" i="14"/>
  <c r="C3" i="14"/>
  <c r="D3" i="14"/>
  <c r="E3" i="14"/>
  <c r="E26" i="3"/>
  <c r="K35" i="3"/>
  <c r="C82" i="3"/>
  <c r="D281" i="3"/>
  <c r="D61" i="14"/>
  <c r="F26" i="3"/>
  <c r="L35" i="3"/>
  <c r="H82" i="3"/>
  <c r="E29" i="3"/>
  <c r="K22" i="3"/>
  <c r="C69" i="3"/>
  <c r="D268" i="3"/>
  <c r="D48" i="14"/>
  <c r="F29" i="3"/>
  <c r="L22" i="3"/>
  <c r="H69" i="3"/>
  <c r="H268" i="3"/>
  <c r="H48" i="14"/>
  <c r="E24" i="3"/>
  <c r="K23" i="3"/>
  <c r="C70" i="3"/>
  <c r="F24" i="3"/>
  <c r="L23" i="3"/>
  <c r="H70" i="3"/>
  <c r="E33" i="3"/>
  <c r="K24" i="3"/>
  <c r="C71" i="3"/>
  <c r="F33" i="3"/>
  <c r="L24" i="3"/>
  <c r="H71" i="3"/>
  <c r="E31" i="3"/>
  <c r="K25" i="3"/>
  <c r="C72" i="3"/>
  <c r="F31" i="3"/>
  <c r="L25" i="3"/>
  <c r="H72" i="3"/>
  <c r="E25" i="3"/>
  <c r="K26" i="3"/>
  <c r="C73" i="3"/>
  <c r="F25" i="3"/>
  <c r="L26" i="3"/>
  <c r="H73" i="3"/>
  <c r="E35" i="3"/>
  <c r="K27" i="3"/>
  <c r="C74" i="3"/>
  <c r="F35" i="3"/>
  <c r="L27" i="3"/>
  <c r="H74" i="3"/>
  <c r="H273" i="3"/>
  <c r="H53" i="14"/>
  <c r="E30" i="3"/>
  <c r="K28" i="3"/>
  <c r="C75" i="3"/>
  <c r="D274" i="3"/>
  <c r="D54" i="14"/>
  <c r="F30" i="3"/>
  <c r="L28" i="3"/>
  <c r="H75" i="3"/>
  <c r="E21" i="3"/>
  <c r="K29" i="3"/>
  <c r="C76" i="3"/>
  <c r="F21" i="3"/>
  <c r="L29" i="3"/>
  <c r="H76" i="3"/>
  <c r="E28" i="3"/>
  <c r="K30" i="3"/>
  <c r="C77" i="3"/>
  <c r="F28" i="3"/>
  <c r="L30" i="3"/>
  <c r="H77" i="3"/>
  <c r="E32" i="3"/>
  <c r="K31" i="3"/>
  <c r="C78" i="3"/>
  <c r="F32" i="3"/>
  <c r="L31" i="3"/>
  <c r="H78" i="3"/>
  <c r="E22" i="3"/>
  <c r="K32" i="3"/>
  <c r="C79" i="3"/>
  <c r="F22" i="3"/>
  <c r="L32" i="3"/>
  <c r="H79" i="3"/>
  <c r="E34" i="3"/>
  <c r="K33" i="3"/>
  <c r="C80" i="3"/>
  <c r="F34" i="3"/>
  <c r="L33" i="3"/>
  <c r="H80" i="3"/>
  <c r="E27" i="3"/>
  <c r="K34" i="3"/>
  <c r="C81" i="3"/>
  <c r="F27" i="3"/>
  <c r="L34" i="3"/>
  <c r="H81" i="3"/>
  <c r="E23" i="3"/>
  <c r="K21" i="3"/>
  <c r="C68" i="3"/>
  <c r="E68" i="3"/>
  <c r="F23" i="3"/>
  <c r="L21" i="3"/>
  <c r="H68" i="3"/>
  <c r="C78" i="13"/>
  <c r="C76" i="13"/>
  <c r="C74" i="13"/>
  <c r="C70" i="13"/>
  <c r="C66" i="13"/>
  <c r="I38" i="12"/>
  <c r="J38" i="12"/>
  <c r="D167" i="12"/>
  <c r="D200" i="12"/>
  <c r="I37" i="12"/>
  <c r="J37" i="12"/>
  <c r="D166" i="12"/>
  <c r="D199" i="12"/>
  <c r="C13" i="8"/>
  <c r="C12" i="8"/>
  <c r="K175" i="7"/>
  <c r="D9" i="8"/>
  <c r="K174" i="7"/>
  <c r="D8" i="8"/>
  <c r="K49" i="13"/>
  <c r="L49" i="13"/>
  <c r="M49" i="13"/>
  <c r="D89" i="13"/>
  <c r="D91" i="13"/>
  <c r="K38" i="13"/>
  <c r="L38" i="13"/>
  <c r="M38" i="13"/>
  <c r="D90" i="13"/>
  <c r="C67" i="13"/>
  <c r="C68" i="13"/>
  <c r="C69" i="13"/>
  <c r="C71" i="13"/>
  <c r="C72" i="13"/>
  <c r="C73" i="13"/>
  <c r="C75" i="13"/>
  <c r="C77" i="13"/>
  <c r="C79" i="13"/>
  <c r="C80" i="13"/>
  <c r="C82" i="13"/>
  <c r="C83" i="13"/>
  <c r="C84" i="13"/>
  <c r="E84" i="13"/>
  <c r="D83" i="13"/>
  <c r="D82" i="13"/>
  <c r="D80" i="13"/>
  <c r="D79" i="13"/>
  <c r="D78" i="13"/>
  <c r="D77" i="13"/>
  <c r="D76" i="13"/>
  <c r="D75" i="13"/>
  <c r="D74" i="13"/>
  <c r="D73" i="13"/>
  <c r="D72" i="13"/>
  <c r="D71" i="13"/>
  <c r="D70" i="13"/>
  <c r="D69" i="13"/>
  <c r="D68" i="13"/>
  <c r="D67" i="13"/>
  <c r="D66" i="13"/>
  <c r="K50" i="13"/>
  <c r="L50" i="13"/>
  <c r="M50" i="13"/>
  <c r="E50" i="13"/>
  <c r="F50" i="13"/>
  <c r="G50" i="13"/>
  <c r="E49" i="13"/>
  <c r="F49" i="13"/>
  <c r="G49" i="13"/>
  <c r="E24" i="13"/>
  <c r="D48" i="13"/>
  <c r="L48" i="13"/>
  <c r="K48" i="13"/>
  <c r="M48" i="13"/>
  <c r="K47" i="13"/>
  <c r="L47" i="13"/>
  <c r="M47" i="13"/>
  <c r="E47" i="13"/>
  <c r="F47" i="13"/>
  <c r="G47" i="13"/>
  <c r="K46" i="13"/>
  <c r="L46" i="13"/>
  <c r="M46" i="13"/>
  <c r="E46" i="13"/>
  <c r="F46" i="13"/>
  <c r="G46" i="13"/>
  <c r="K45" i="13"/>
  <c r="L45" i="13"/>
  <c r="M45" i="13"/>
  <c r="E45" i="13"/>
  <c r="F45" i="13"/>
  <c r="G45" i="13"/>
  <c r="K44" i="13"/>
  <c r="L44" i="13"/>
  <c r="M44" i="13"/>
  <c r="E44" i="13"/>
  <c r="F44" i="13"/>
  <c r="G44" i="13"/>
  <c r="K43" i="13"/>
  <c r="L43" i="13"/>
  <c r="M43" i="13"/>
  <c r="E43" i="13"/>
  <c r="F43" i="13"/>
  <c r="G43" i="13"/>
  <c r="K42" i="13"/>
  <c r="L42" i="13"/>
  <c r="M42" i="13"/>
  <c r="E42" i="13"/>
  <c r="F42" i="13"/>
  <c r="G42" i="13"/>
  <c r="K41" i="13"/>
  <c r="L41" i="13"/>
  <c r="M41" i="13"/>
  <c r="E41" i="13"/>
  <c r="F41" i="13"/>
  <c r="G41" i="13"/>
  <c r="K40" i="13"/>
  <c r="L40" i="13"/>
  <c r="M40" i="13"/>
  <c r="E40" i="13"/>
  <c r="F40" i="13"/>
  <c r="G40" i="13"/>
  <c r="K39" i="13"/>
  <c r="L39" i="13"/>
  <c r="M39" i="13"/>
  <c r="E39" i="13"/>
  <c r="F39" i="13"/>
  <c r="G39" i="13"/>
  <c r="E38" i="13"/>
  <c r="F38" i="13"/>
  <c r="G38" i="13"/>
  <c r="K37" i="13"/>
  <c r="L37" i="13"/>
  <c r="M37" i="13"/>
  <c r="E37" i="13"/>
  <c r="F37" i="13"/>
  <c r="G37" i="13"/>
  <c r="K36" i="13"/>
  <c r="L36" i="13"/>
  <c r="M36" i="13"/>
  <c r="E36" i="13"/>
  <c r="F36" i="13"/>
  <c r="G36" i="13"/>
  <c r="K35" i="13"/>
  <c r="L35" i="13"/>
  <c r="M35" i="13"/>
  <c r="E35" i="13"/>
  <c r="F35" i="13"/>
  <c r="G35" i="13"/>
  <c r="K34" i="13"/>
  <c r="L34" i="13"/>
  <c r="M34" i="13"/>
  <c r="E34" i="13"/>
  <c r="F34" i="13"/>
  <c r="G34" i="13"/>
  <c r="K33" i="13"/>
  <c r="L33" i="13"/>
  <c r="M33" i="13"/>
  <c r="E33" i="13"/>
  <c r="F33" i="13"/>
  <c r="G33" i="13"/>
  <c r="I25" i="13"/>
  <c r="G25" i="13"/>
  <c r="C25" i="13"/>
  <c r="E25" i="13"/>
  <c r="I24" i="13"/>
  <c r="I23" i="13"/>
  <c r="G23" i="13"/>
  <c r="E23" i="13"/>
  <c r="I22" i="13"/>
  <c r="G22" i="13"/>
  <c r="E22" i="13"/>
  <c r="I21" i="13"/>
  <c r="G21" i="13"/>
  <c r="E21" i="13"/>
  <c r="I20" i="13"/>
  <c r="G20" i="13"/>
  <c r="E20" i="13"/>
  <c r="I19" i="13"/>
  <c r="G19" i="13"/>
  <c r="E19" i="13"/>
  <c r="I18" i="13"/>
  <c r="G18" i="13"/>
  <c r="E18" i="13"/>
  <c r="I17" i="13"/>
  <c r="G17" i="13"/>
  <c r="E17" i="13"/>
  <c r="I16" i="13"/>
  <c r="G16" i="13"/>
  <c r="E16" i="13"/>
  <c r="I15" i="13"/>
  <c r="G15" i="13"/>
  <c r="E15" i="13"/>
  <c r="I14" i="13"/>
  <c r="G14" i="13"/>
  <c r="E14" i="13"/>
  <c r="I13" i="13"/>
  <c r="G13" i="13"/>
  <c r="E13" i="13"/>
  <c r="I12" i="13"/>
  <c r="G12" i="13"/>
  <c r="E12" i="13"/>
  <c r="I11" i="13"/>
  <c r="G11" i="13"/>
  <c r="E11" i="13"/>
  <c r="I10" i="13"/>
  <c r="G10" i="13"/>
  <c r="E10" i="13"/>
  <c r="I9" i="13"/>
  <c r="G9" i="13"/>
  <c r="E9" i="13"/>
  <c r="I8" i="13"/>
  <c r="G8" i="13"/>
  <c r="E8" i="13"/>
  <c r="I7" i="13"/>
  <c r="G7" i="13"/>
  <c r="E7" i="13"/>
  <c r="J29" i="3"/>
  <c r="K98" i="3"/>
  <c r="J32" i="3"/>
  <c r="K101" i="3"/>
  <c r="J21" i="3"/>
  <c r="K90" i="3"/>
  <c r="J23" i="3"/>
  <c r="K92" i="3"/>
  <c r="J26" i="3"/>
  <c r="K95" i="3"/>
  <c r="D94" i="3"/>
  <c r="J35" i="3"/>
  <c r="J34" i="3"/>
  <c r="K103" i="3"/>
  <c r="J30" i="3"/>
  <c r="K99" i="3"/>
  <c r="J22" i="3"/>
  <c r="K91" i="3"/>
  <c r="J28" i="3"/>
  <c r="J25" i="3"/>
  <c r="K94" i="3"/>
  <c r="D100" i="3"/>
  <c r="J31" i="3"/>
  <c r="M226" i="3"/>
  <c r="J24" i="3"/>
  <c r="K93" i="3"/>
  <c r="J33" i="3"/>
  <c r="K102" i="3"/>
  <c r="J27" i="3"/>
  <c r="K96" i="3"/>
  <c r="D104" i="3"/>
  <c r="I27" i="3"/>
  <c r="I33" i="3"/>
  <c r="L228" i="3"/>
  <c r="I24" i="3"/>
  <c r="I25" i="3"/>
  <c r="J94" i="3"/>
  <c r="J97" i="3"/>
  <c r="I22" i="3"/>
  <c r="J91" i="3"/>
  <c r="I30" i="3"/>
  <c r="I34" i="3"/>
  <c r="J103" i="3"/>
  <c r="I35" i="3"/>
  <c r="L232" i="3"/>
  <c r="I26" i="3"/>
  <c r="I23" i="3"/>
  <c r="L218" i="3"/>
  <c r="I21" i="3"/>
  <c r="J101" i="3"/>
  <c r="C91" i="3"/>
  <c r="L224" i="3"/>
  <c r="H138" i="3"/>
  <c r="C163" i="3"/>
  <c r="C207" i="3"/>
  <c r="H135" i="3"/>
  <c r="C161" i="3"/>
  <c r="C205" i="3"/>
  <c r="H137" i="3"/>
  <c r="C160" i="3"/>
  <c r="C204" i="3"/>
  <c r="B146" i="3"/>
  <c r="B191" i="3"/>
  <c r="B192" i="3"/>
  <c r="B193" i="3"/>
  <c r="B194" i="3"/>
  <c r="B195" i="3"/>
  <c r="B196" i="3"/>
  <c r="B197" i="3"/>
  <c r="B198" i="3"/>
  <c r="B199" i="3"/>
  <c r="B200" i="3"/>
  <c r="B201" i="3"/>
  <c r="B202" i="3"/>
  <c r="B203" i="3"/>
  <c r="B204" i="3"/>
  <c r="B205" i="3"/>
  <c r="B206" i="3"/>
  <c r="B207" i="3"/>
  <c r="B190" i="3"/>
  <c r="B216" i="3"/>
  <c r="H123" i="3"/>
  <c r="C148" i="3"/>
  <c r="C192" i="3"/>
  <c r="H125" i="3"/>
  <c r="C150" i="3"/>
  <c r="C194" i="3"/>
  <c r="H126" i="3"/>
  <c r="C151" i="3"/>
  <c r="C195" i="3"/>
  <c r="H127" i="3"/>
  <c r="C152" i="3"/>
  <c r="C196" i="3"/>
  <c r="H129" i="3"/>
  <c r="C154" i="3"/>
  <c r="C198" i="3"/>
  <c r="H130" i="3"/>
  <c r="C155" i="3"/>
  <c r="C199" i="3"/>
  <c r="H131" i="3"/>
  <c r="C156" i="3"/>
  <c r="C200" i="3"/>
  <c r="H133" i="3"/>
  <c r="C158" i="3"/>
  <c r="C202" i="3"/>
  <c r="H134" i="3"/>
  <c r="C159" i="3"/>
  <c r="C203" i="3"/>
  <c r="H121" i="3"/>
  <c r="C146" i="3"/>
  <c r="M89" i="3"/>
  <c r="N89" i="3"/>
  <c r="C107" i="3"/>
  <c r="J107" i="3"/>
  <c r="D107" i="3"/>
  <c r="K107" i="3"/>
  <c r="I107" i="3"/>
  <c r="E183" i="12"/>
  <c r="D183" i="12"/>
  <c r="C150" i="12"/>
  <c r="C184" i="12"/>
  <c r="I23" i="12"/>
  <c r="F24" i="12"/>
  <c r="C151" i="12"/>
  <c r="I24" i="12"/>
  <c r="J24" i="12"/>
  <c r="F25" i="12"/>
  <c r="C152" i="12"/>
  <c r="I25" i="12"/>
  <c r="F26" i="12"/>
  <c r="I26" i="12"/>
  <c r="J26" i="12"/>
  <c r="F27" i="12"/>
  <c r="C154" i="12"/>
  <c r="C188" i="12"/>
  <c r="I27" i="12"/>
  <c r="F28" i="12"/>
  <c r="C155" i="12"/>
  <c r="C189" i="12"/>
  <c r="I28" i="12"/>
  <c r="J28" i="12"/>
  <c r="F29" i="12"/>
  <c r="C156" i="12"/>
  <c r="C190" i="12"/>
  <c r="I29" i="12"/>
  <c r="F30" i="12"/>
  <c r="C157" i="12"/>
  <c r="C191" i="12"/>
  <c r="I30" i="12"/>
  <c r="J30" i="12"/>
  <c r="F31" i="12"/>
  <c r="C158" i="12"/>
  <c r="C192" i="12"/>
  <c r="I31" i="12"/>
  <c r="F32" i="12"/>
  <c r="C159" i="12"/>
  <c r="C193" i="12"/>
  <c r="I32" i="12"/>
  <c r="J32" i="12"/>
  <c r="F33" i="12"/>
  <c r="I33" i="12"/>
  <c r="F34" i="12"/>
  <c r="C161" i="12"/>
  <c r="C195" i="12"/>
  <c r="I34" i="12"/>
  <c r="J34" i="12"/>
  <c r="F35" i="12"/>
  <c r="C162" i="12"/>
  <c r="C196" i="12"/>
  <c r="I35" i="12"/>
  <c r="F36" i="12"/>
  <c r="C163" i="12"/>
  <c r="C197" i="12"/>
  <c r="I36" i="12"/>
  <c r="J36" i="12"/>
  <c r="F39" i="12"/>
  <c r="C164" i="12"/>
  <c r="C198" i="12"/>
  <c r="I39" i="12"/>
  <c r="F37" i="12"/>
  <c r="C199" i="12"/>
  <c r="F38" i="12"/>
  <c r="C167" i="12"/>
  <c r="C200" i="12"/>
  <c r="F40" i="12"/>
  <c r="C168" i="12"/>
  <c r="I40" i="12"/>
  <c r="J40" i="12"/>
  <c r="B202" i="12"/>
  <c r="B203" i="12"/>
  <c r="B185" i="12"/>
  <c r="B186" i="12"/>
  <c r="B187" i="12"/>
  <c r="B188" i="12"/>
  <c r="B189" i="12"/>
  <c r="B190" i="12"/>
  <c r="B191" i="12"/>
  <c r="B192" i="12"/>
  <c r="B193" i="12"/>
  <c r="B194" i="12"/>
  <c r="B195" i="12"/>
  <c r="B196" i="12"/>
  <c r="B197" i="12"/>
  <c r="B198" i="12"/>
  <c r="B199" i="12"/>
  <c r="B200" i="12"/>
  <c r="B184" i="12"/>
  <c r="C183" i="12"/>
  <c r="C41" i="12"/>
  <c r="G30" i="7"/>
  <c r="G31" i="7"/>
  <c r="H58" i="10"/>
  <c r="E74" i="10"/>
  <c r="H48" i="10"/>
  <c r="F58" i="10"/>
  <c r="I58" i="10"/>
  <c r="H33" i="10"/>
  <c r="H34" i="10"/>
  <c r="H57" i="10"/>
  <c r="D74" i="10"/>
  <c r="C57" i="10"/>
  <c r="D71" i="10"/>
  <c r="C58" i="10"/>
  <c r="E71" i="10"/>
  <c r="E100" i="14"/>
  <c r="D58" i="10"/>
  <c r="E57" i="10"/>
  <c r="E58" i="10"/>
  <c r="I41" i="10"/>
  <c r="I48" i="10"/>
  <c r="I33" i="10"/>
  <c r="H174" i="7"/>
  <c r="C184" i="7"/>
  <c r="E27" i="11"/>
  <c r="G85" i="7"/>
  <c r="C118" i="7"/>
  <c r="C147" i="7"/>
  <c r="E16" i="11"/>
  <c r="G74" i="7"/>
  <c r="C104" i="7"/>
  <c r="C134" i="7"/>
  <c r="C101" i="7"/>
  <c r="E28" i="11"/>
  <c r="G86" i="7"/>
  <c r="C119" i="7"/>
  <c r="C148" i="7"/>
  <c r="G88" i="7"/>
  <c r="C117" i="7"/>
  <c r="C146" i="7"/>
  <c r="E14" i="11"/>
  <c r="G72" i="7"/>
  <c r="C102" i="7"/>
  <c r="C132" i="7"/>
  <c r="E15" i="11"/>
  <c r="G73" i="7"/>
  <c r="C103" i="7"/>
  <c r="C133" i="7"/>
  <c r="E17" i="11"/>
  <c r="G75" i="7"/>
  <c r="C135" i="7"/>
  <c r="E18" i="11"/>
  <c r="G76" i="7"/>
  <c r="C106" i="7"/>
  <c r="C136" i="7"/>
  <c r="E19" i="11"/>
  <c r="G77" i="7"/>
  <c r="C107" i="7"/>
  <c r="C137" i="7"/>
  <c r="E20" i="11"/>
  <c r="G78" i="7"/>
  <c r="C108" i="7"/>
  <c r="C138" i="7"/>
  <c r="E21" i="11"/>
  <c r="G79" i="7"/>
  <c r="C109" i="7"/>
  <c r="C139" i="7"/>
  <c r="E22" i="11"/>
  <c r="G80" i="7"/>
  <c r="C110" i="7"/>
  <c r="C140" i="7"/>
  <c r="E23" i="11"/>
  <c r="G81" i="7"/>
  <c r="C111" i="7"/>
  <c r="C141" i="7"/>
  <c r="E24" i="11"/>
  <c r="G82" i="7"/>
  <c r="C112" i="7"/>
  <c r="C142" i="7"/>
  <c r="E25" i="11"/>
  <c r="G83" i="7"/>
  <c r="C113" i="7"/>
  <c r="C143" i="7"/>
  <c r="E26" i="11"/>
  <c r="G84" i="7"/>
  <c r="C114" i="7"/>
  <c r="C144" i="7"/>
  <c r="E29" i="11"/>
  <c r="G87" i="7"/>
  <c r="C115" i="7"/>
  <c r="C145" i="7"/>
  <c r="G89" i="7"/>
  <c r="D36" i="11"/>
  <c r="C86" i="7"/>
  <c r="E86" i="7"/>
  <c r="D119" i="7"/>
  <c r="D148" i="7"/>
  <c r="H175" i="7"/>
  <c r="F36" i="7"/>
  <c r="H176" i="7"/>
  <c r="C186" i="7"/>
  <c r="L227" i="3"/>
  <c r="J104" i="3"/>
  <c r="C258" i="3"/>
  <c r="C39" i="14"/>
  <c r="L223" i="3"/>
  <c r="J102" i="3"/>
  <c r="C256" i="3"/>
  <c r="C37" i="14"/>
  <c r="M222" i="3"/>
  <c r="M220" i="3"/>
  <c r="M216" i="3"/>
  <c r="J98" i="3"/>
  <c r="J90" i="3"/>
  <c r="L216" i="3"/>
  <c r="J95" i="3"/>
  <c r="C94" i="3"/>
  <c r="L221" i="3"/>
  <c r="L229" i="3"/>
  <c r="L217" i="3"/>
  <c r="L220" i="3"/>
  <c r="J93" i="3"/>
  <c r="L219" i="3"/>
  <c r="J96" i="3"/>
  <c r="L222" i="3"/>
  <c r="K100" i="3"/>
  <c r="D101" i="3"/>
  <c r="K97" i="3"/>
  <c r="D99" i="3"/>
  <c r="M223" i="3"/>
  <c r="M225" i="3"/>
  <c r="K104" i="3"/>
  <c r="M232" i="3"/>
  <c r="M218" i="3"/>
  <c r="I50" i="10"/>
  <c r="D29" i="7"/>
  <c r="E29" i="7"/>
  <c r="G29" i="7"/>
  <c r="C84" i="7"/>
  <c r="E84" i="7"/>
  <c r="D114" i="7"/>
  <c r="D27" i="7"/>
  <c r="C252" i="3"/>
  <c r="C33" i="14"/>
  <c r="C90" i="3"/>
  <c r="C249" i="3"/>
  <c r="C30" i="14"/>
  <c r="C247" i="3"/>
  <c r="C28" i="14"/>
  <c r="C102" i="3"/>
  <c r="C250" i="3"/>
  <c r="C31" i="14"/>
  <c r="C104" i="3"/>
  <c r="D251" i="3"/>
  <c r="D32" i="14"/>
  <c r="D258" i="3"/>
  <c r="D39" i="14"/>
  <c r="D95" i="3"/>
  <c r="D249" i="3"/>
  <c r="D30" i="14"/>
  <c r="H50" i="10"/>
  <c r="D16" i="7"/>
  <c r="L90" i="3"/>
  <c r="E216" i="3"/>
  <c r="E244" i="3"/>
  <c r="E25" i="14"/>
  <c r="E92" i="3"/>
  <c r="L94" i="3"/>
  <c r="E220" i="3"/>
  <c r="L100" i="3"/>
  <c r="E226" i="3"/>
  <c r="L103" i="3"/>
  <c r="E229" i="3"/>
  <c r="L92" i="3"/>
  <c r="E218" i="3"/>
  <c r="L104" i="3"/>
  <c r="E230" i="3"/>
  <c r="L95" i="3"/>
  <c r="E221" i="3"/>
  <c r="L102" i="3"/>
  <c r="E228" i="3"/>
  <c r="L97" i="3"/>
  <c r="E223" i="3"/>
  <c r="L98" i="3"/>
  <c r="E224" i="3"/>
  <c r="L101" i="3"/>
  <c r="E227" i="3"/>
  <c r="L96" i="3"/>
  <c r="E222" i="3"/>
  <c r="L91" i="3"/>
  <c r="E217" i="3"/>
  <c r="E245" i="3"/>
  <c r="E26" i="14"/>
  <c r="E98" i="3"/>
  <c r="E250" i="3"/>
  <c r="E31" i="14"/>
  <c r="E104" i="3"/>
  <c r="E94" i="3"/>
  <c r="E101" i="3"/>
  <c r="E252" i="3"/>
  <c r="E33" i="14"/>
  <c r="E99" i="3"/>
  <c r="E256" i="3"/>
  <c r="E37" i="14"/>
  <c r="E103" i="3"/>
  <c r="E246" i="3"/>
  <c r="E27" i="14"/>
  <c r="E93" i="3"/>
  <c r="E248" i="3"/>
  <c r="E29" i="14"/>
  <c r="E100" i="3"/>
  <c r="K234" i="3"/>
  <c r="H139" i="3"/>
  <c r="E56" i="10"/>
  <c r="D92" i="13"/>
  <c r="D93" i="13"/>
  <c r="C255" i="3"/>
  <c r="C36" i="14"/>
  <c r="J92" i="3"/>
  <c r="C93" i="3"/>
  <c r="J99" i="3"/>
  <c r="L225" i="3"/>
  <c r="J100" i="3"/>
  <c r="C101" i="3"/>
  <c r="L226" i="3"/>
  <c r="D23" i="7"/>
  <c r="E23" i="7"/>
  <c r="G23" i="7"/>
  <c r="C78" i="7"/>
  <c r="E78" i="7"/>
  <c r="D108" i="7"/>
  <c r="D28" i="7"/>
  <c r="E28" i="7"/>
  <c r="G28" i="7"/>
  <c r="C83" i="7"/>
  <c r="E83" i="7"/>
  <c r="D113" i="7"/>
  <c r="D20" i="7"/>
  <c r="E20" i="7"/>
  <c r="G20" i="7"/>
  <c r="C75" i="7"/>
  <c r="E75" i="7"/>
  <c r="D105" i="7"/>
  <c r="I83" i="3"/>
  <c r="E17" i="7"/>
  <c r="G17" i="7"/>
  <c r="C72" i="7"/>
  <c r="E72" i="7"/>
  <c r="D102" i="7"/>
  <c r="D26" i="7"/>
  <c r="E26" i="7"/>
  <c r="G26" i="7"/>
  <c r="C81" i="7"/>
  <c r="E81" i="7"/>
  <c r="D111" i="7"/>
  <c r="D25" i="7"/>
  <c r="E25" i="7"/>
  <c r="G25" i="7"/>
  <c r="C80" i="7"/>
  <c r="E80" i="7"/>
  <c r="D110" i="7"/>
  <c r="M224" i="3"/>
  <c r="M221" i="3"/>
  <c r="M217" i="3"/>
  <c r="M219" i="3"/>
  <c r="C85" i="13"/>
  <c r="E85" i="13"/>
  <c r="J83" i="3"/>
  <c r="F128" i="5"/>
  <c r="H34" i="7"/>
  <c r="C246" i="3"/>
  <c r="C27" i="14"/>
  <c r="D21" i="7"/>
  <c r="E21" i="7"/>
  <c r="G21" i="7"/>
  <c r="C76" i="7"/>
  <c r="E76" i="7"/>
  <c r="D106" i="7"/>
  <c r="D136" i="7"/>
  <c r="D22" i="7"/>
  <c r="E22" i="7"/>
  <c r="G22" i="7"/>
  <c r="C77" i="7"/>
  <c r="E77" i="7"/>
  <c r="D107" i="7"/>
  <c r="D19" i="7"/>
  <c r="E19" i="7"/>
  <c r="G19" i="7"/>
  <c r="C74" i="7"/>
  <c r="E74" i="7"/>
  <c r="D104" i="7"/>
  <c r="D134" i="7"/>
  <c r="D32" i="7"/>
  <c r="E32" i="7"/>
  <c r="G32" i="7"/>
  <c r="C87" i="7"/>
  <c r="E87" i="7"/>
  <c r="D115" i="7"/>
  <c r="D18" i="7"/>
  <c r="E18" i="7"/>
  <c r="G18" i="7"/>
  <c r="C73" i="7"/>
  <c r="E73" i="7"/>
  <c r="D103" i="7"/>
  <c r="D133" i="7"/>
  <c r="D24" i="7"/>
  <c r="E24" i="7"/>
  <c r="G24" i="7"/>
  <c r="C79" i="7"/>
  <c r="E79" i="7"/>
  <c r="D109" i="7"/>
  <c r="C98" i="3"/>
  <c r="C245" i="3"/>
  <c r="C26" i="14"/>
  <c r="C100" i="3"/>
  <c r="C248" i="3"/>
  <c r="C29" i="14"/>
  <c r="D271" i="3"/>
  <c r="D51" i="14"/>
  <c r="E72" i="3"/>
  <c r="E271" i="3"/>
  <c r="E51" i="14"/>
  <c r="D246" i="3"/>
  <c r="D27" i="14"/>
  <c r="D93" i="3"/>
  <c r="E219" i="3"/>
  <c r="E247" i="3"/>
  <c r="E28" i="14"/>
  <c r="E102" i="3"/>
  <c r="C254" i="3"/>
  <c r="C35" i="14"/>
  <c r="D250" i="3"/>
  <c r="D31" i="14"/>
  <c r="E251" i="3"/>
  <c r="E32" i="14"/>
  <c r="E90" i="3"/>
  <c r="E255" i="3"/>
  <c r="E36" i="14"/>
  <c r="E257" i="3"/>
  <c r="E38" i="14"/>
  <c r="E249" i="3"/>
  <c r="E30" i="14"/>
  <c r="D254" i="3"/>
  <c r="D35" i="14"/>
  <c r="M227" i="3"/>
  <c r="M228" i="3"/>
  <c r="M229" i="3"/>
  <c r="D102" i="3"/>
  <c r="D247" i="3"/>
  <c r="D28" i="14"/>
  <c r="D92" i="3"/>
  <c r="D244" i="3"/>
  <c r="D25" i="14"/>
  <c r="D252" i="3"/>
  <c r="D33" i="14"/>
  <c r="D90" i="3"/>
  <c r="D272" i="3"/>
  <c r="D52" i="14"/>
  <c r="E73" i="3"/>
  <c r="E71" i="3"/>
  <c r="M93" i="3"/>
  <c r="N93" i="3"/>
  <c r="D124" i="3"/>
  <c r="F124" i="3"/>
  <c r="D270" i="3"/>
  <c r="D50" i="14"/>
  <c r="E231" i="3"/>
  <c r="D180" i="3"/>
  <c r="C28" i="8"/>
  <c r="D277" i="3"/>
  <c r="D57" i="14"/>
  <c r="E78" i="3"/>
  <c r="D136" i="3"/>
  <c r="F136" i="3"/>
  <c r="D162" i="3"/>
  <c r="D206" i="3"/>
  <c r="E232" i="3"/>
  <c r="E180" i="3"/>
  <c r="C29" i="8"/>
  <c r="C282" i="3"/>
  <c r="C62" i="14"/>
  <c r="G282" i="3"/>
  <c r="G62" i="14"/>
  <c r="H275" i="3"/>
  <c r="H55" i="14"/>
  <c r="K76" i="3"/>
  <c r="I275" i="3"/>
  <c r="I55" i="14"/>
  <c r="H271" i="3"/>
  <c r="H51" i="14"/>
  <c r="K72" i="3"/>
  <c r="I271" i="3"/>
  <c r="I51" i="14"/>
  <c r="K70" i="3"/>
  <c r="I269" i="3"/>
  <c r="I49" i="14"/>
  <c r="H269" i="3"/>
  <c r="H49" i="14"/>
  <c r="K68" i="3"/>
  <c r="I267" i="3"/>
  <c r="I47" i="14"/>
  <c r="H267" i="3"/>
  <c r="H47" i="14"/>
  <c r="H281" i="3"/>
  <c r="H61" i="14"/>
  <c r="I281" i="3"/>
  <c r="I61" i="14"/>
  <c r="C97" i="3"/>
  <c r="C253" i="3"/>
  <c r="C34" i="14"/>
  <c r="M90" i="3"/>
  <c r="N90" i="3"/>
  <c r="C216" i="3"/>
  <c r="H216" i="3"/>
  <c r="K78" i="3"/>
  <c r="I277" i="3"/>
  <c r="I57" i="14"/>
  <c r="H277" i="3"/>
  <c r="H57" i="14"/>
  <c r="H274" i="3"/>
  <c r="H54" i="14"/>
  <c r="K75" i="3"/>
  <c r="I274" i="3"/>
  <c r="I54" i="14"/>
  <c r="H272" i="3"/>
  <c r="H52" i="14"/>
  <c r="K73" i="3"/>
  <c r="I272" i="3"/>
  <c r="I52" i="14"/>
  <c r="H270" i="3"/>
  <c r="H50" i="14"/>
  <c r="K71" i="3"/>
  <c r="I270" i="3"/>
  <c r="I50" i="14"/>
  <c r="E267" i="3"/>
  <c r="E47" i="14"/>
  <c r="D248" i="3"/>
  <c r="D29" i="14"/>
  <c r="C95" i="3"/>
  <c r="C244" i="3"/>
  <c r="C25" i="14"/>
  <c r="C92" i="3"/>
  <c r="C251" i="3"/>
  <c r="C32" i="14"/>
  <c r="C99" i="3"/>
  <c r="D98" i="3"/>
  <c r="D245" i="3"/>
  <c r="D26" i="14"/>
  <c r="D267" i="3"/>
  <c r="D47" i="14"/>
  <c r="D273" i="3"/>
  <c r="D53" i="14"/>
  <c r="E74" i="3"/>
  <c r="E273" i="3"/>
  <c r="E53" i="14"/>
  <c r="D269" i="3"/>
  <c r="D49" i="14"/>
  <c r="E70" i="3"/>
  <c r="K74" i="3"/>
  <c r="I273" i="3"/>
  <c r="I53" i="14"/>
  <c r="F129" i="5"/>
  <c r="F135" i="5"/>
  <c r="C80" i="5"/>
  <c r="C81" i="14"/>
  <c r="M32" i="22"/>
  <c r="E233" i="3"/>
  <c r="H43" i="10"/>
  <c r="F51" i="10"/>
  <c r="I51" i="10"/>
  <c r="C56" i="10"/>
  <c r="C71" i="10"/>
  <c r="I45" i="10"/>
  <c r="I36" i="10"/>
  <c r="H38" i="10"/>
  <c r="C25" i="8"/>
  <c r="E103" i="14"/>
  <c r="I57" i="10"/>
  <c r="I34" i="10"/>
  <c r="H56" i="10"/>
  <c r="C74" i="10"/>
  <c r="H17" i="10"/>
  <c r="F41" i="12"/>
  <c r="E42" i="12"/>
  <c r="F42" i="12"/>
  <c r="K33" i="12"/>
  <c r="I41" i="12"/>
  <c r="J41" i="12"/>
  <c r="C79" i="5"/>
  <c r="C80" i="14"/>
  <c r="C73" i="5"/>
  <c r="C74" i="14"/>
  <c r="H140" i="5"/>
  <c r="C42" i="12"/>
  <c r="C160" i="12"/>
  <c r="C194" i="12"/>
  <c r="C153" i="12"/>
  <c r="C187" i="12"/>
  <c r="J39" i="12"/>
  <c r="D164" i="12"/>
  <c r="D198" i="12"/>
  <c r="J35" i="12"/>
  <c r="D162" i="12"/>
  <c r="D196" i="12"/>
  <c r="J33" i="12"/>
  <c r="D160" i="12"/>
  <c r="D194" i="12"/>
  <c r="J31" i="12"/>
  <c r="D158" i="12"/>
  <c r="D192" i="12"/>
  <c r="J29" i="12"/>
  <c r="D156" i="12"/>
  <c r="D190" i="12"/>
  <c r="J27" i="12"/>
  <c r="D154" i="12"/>
  <c r="D188" i="12"/>
  <c r="J25" i="12"/>
  <c r="D152" i="12"/>
  <c r="D186" i="12"/>
  <c r="J23" i="12"/>
  <c r="D150" i="12"/>
  <c r="D184" i="12"/>
  <c r="H42" i="12"/>
  <c r="C36" i="11"/>
  <c r="F141" i="5"/>
  <c r="E72" i="10"/>
  <c r="E101" i="14"/>
  <c r="E73" i="10"/>
  <c r="E75" i="10"/>
  <c r="E104" i="14"/>
  <c r="I46" i="10"/>
  <c r="I44" i="10"/>
  <c r="I42" i="10"/>
  <c r="I40" i="10"/>
  <c r="I35" i="10"/>
  <c r="D57" i="10"/>
  <c r="D72" i="10"/>
  <c r="D101" i="14"/>
  <c r="H51" i="10"/>
  <c r="F56" i="10"/>
  <c r="I56" i="10"/>
  <c r="J58" i="10"/>
  <c r="I49" i="10"/>
  <c r="I47" i="10"/>
  <c r="I39" i="10"/>
  <c r="I37" i="10"/>
  <c r="D100" i="14"/>
  <c r="I59" i="10"/>
  <c r="C100" i="14"/>
  <c r="D82" i="5"/>
  <c r="D83" i="14"/>
  <c r="K69" i="3"/>
  <c r="I268" i="3"/>
  <c r="I48" i="14"/>
  <c r="F282" i="3"/>
  <c r="F62" i="14"/>
  <c r="F53" i="14"/>
  <c r="D121" i="3"/>
  <c r="D146" i="3"/>
  <c r="D190" i="3"/>
  <c r="G92" i="3"/>
  <c r="F244" i="3"/>
  <c r="F25" i="14"/>
  <c r="D216" i="3"/>
  <c r="I216" i="3"/>
  <c r="F92" i="3"/>
  <c r="E270" i="3"/>
  <c r="E50" i="14"/>
  <c r="E269" i="3"/>
  <c r="E49" i="14"/>
  <c r="M92" i="3"/>
  <c r="E277" i="3"/>
  <c r="E57" i="14"/>
  <c r="G244" i="3"/>
  <c r="G25" i="14"/>
  <c r="E272" i="3"/>
  <c r="E52" i="14"/>
  <c r="M95" i="3"/>
  <c r="E75" i="3"/>
  <c r="E82" i="3"/>
  <c r="E69" i="3"/>
  <c r="D83" i="3"/>
  <c r="C47" i="14"/>
  <c r="D38" i="16"/>
  <c r="H74" i="16"/>
  <c r="D74" i="16"/>
  <c r="D111" i="16"/>
  <c r="C121" i="14"/>
  <c r="D256" i="3"/>
  <c r="D37" i="14"/>
  <c r="D103" i="3"/>
  <c r="H279" i="3"/>
  <c r="H59" i="14"/>
  <c r="K80" i="3"/>
  <c r="I279" i="3"/>
  <c r="I59" i="14"/>
  <c r="D253" i="3"/>
  <c r="D34" i="14"/>
  <c r="D97" i="3"/>
  <c r="H276" i="3"/>
  <c r="H56" i="14"/>
  <c r="K77" i="3"/>
  <c r="I276" i="3"/>
  <c r="I56" i="14"/>
  <c r="D96" i="3"/>
  <c r="D257" i="3"/>
  <c r="D38" i="14"/>
  <c r="H280" i="3"/>
  <c r="H60" i="14"/>
  <c r="K81" i="3"/>
  <c r="I280" i="3"/>
  <c r="I60" i="14"/>
  <c r="D255" i="3"/>
  <c r="D36" i="14"/>
  <c r="D91" i="3"/>
  <c r="K79" i="3"/>
  <c r="H278" i="3"/>
  <c r="H58" i="14"/>
  <c r="D279" i="3"/>
  <c r="D59" i="14"/>
  <c r="E80" i="3"/>
  <c r="C103" i="3"/>
  <c r="E77" i="3"/>
  <c r="D276" i="3"/>
  <c r="D56" i="14"/>
  <c r="E81" i="3"/>
  <c r="E280" i="3"/>
  <c r="D280" i="3"/>
  <c r="D60" i="14"/>
  <c r="C257" i="3"/>
  <c r="C38" i="14"/>
  <c r="C96" i="3"/>
  <c r="D278" i="3"/>
  <c r="D58" i="14"/>
  <c r="E79" i="3"/>
  <c r="D275" i="3"/>
  <c r="D55" i="14"/>
  <c r="E76" i="3"/>
  <c r="D163" i="3"/>
  <c r="D207" i="3"/>
  <c r="F180" i="3"/>
  <c r="H175" i="3"/>
  <c r="D135" i="3"/>
  <c r="F135" i="3"/>
  <c r="D161" i="3"/>
  <c r="D205" i="3"/>
  <c r="E95" i="3"/>
  <c r="E258" i="3"/>
  <c r="E39" i="14"/>
  <c r="E91" i="3"/>
  <c r="E254" i="3"/>
  <c r="E35" i="14"/>
  <c r="E96" i="3"/>
  <c r="E97" i="3"/>
  <c r="E253" i="3"/>
  <c r="E34" i="14"/>
  <c r="L105" i="3"/>
  <c r="J148" i="3"/>
  <c r="J147" i="3"/>
  <c r="C165" i="3"/>
  <c r="C190" i="3"/>
  <c r="F74" i="10"/>
  <c r="C24" i="8"/>
  <c r="D103" i="14"/>
  <c r="H143" i="5"/>
  <c r="F132" i="5"/>
  <c r="F130" i="5"/>
  <c r="C77" i="5"/>
  <c r="C78" i="14"/>
  <c r="C74" i="5"/>
  <c r="C75" i="14"/>
  <c r="F137" i="5"/>
  <c r="F139" i="5"/>
  <c r="F92" i="5"/>
  <c r="C104" i="5"/>
  <c r="C93" i="14"/>
  <c r="F140" i="5"/>
  <c r="G142" i="5"/>
  <c r="F134" i="5"/>
  <c r="F127" i="5"/>
  <c r="F131" i="5"/>
  <c r="C76" i="5"/>
  <c r="C77" i="14"/>
  <c r="F93" i="5"/>
  <c r="D104" i="5"/>
  <c r="D93" i="14"/>
  <c r="G145" i="5"/>
  <c r="C69" i="14"/>
  <c r="H127" i="5"/>
  <c r="H131" i="5"/>
  <c r="C69" i="5"/>
  <c r="C70" i="14"/>
  <c r="F138" i="5"/>
  <c r="E78" i="5"/>
  <c r="E79" i="14"/>
  <c r="C75" i="5"/>
  <c r="C76" i="14"/>
  <c r="C71" i="5"/>
  <c r="C72" i="14"/>
  <c r="E70" i="5"/>
  <c r="E71" i="14"/>
  <c r="D71" i="14"/>
  <c r="D79" i="14"/>
  <c r="D81" i="14"/>
  <c r="E80" i="5"/>
  <c r="E81" i="14"/>
  <c r="D80" i="14"/>
  <c r="D73" i="14"/>
  <c r="E72" i="5"/>
  <c r="E73" i="14"/>
  <c r="D72" i="14"/>
  <c r="D101" i="5"/>
  <c r="D82" i="14"/>
  <c r="D75" i="14"/>
  <c r="D74" i="14"/>
  <c r="E81" i="5"/>
  <c r="E82" i="14"/>
  <c r="D78" i="14"/>
  <c r="D70" i="14"/>
  <c r="D77" i="14"/>
  <c r="D76" i="14"/>
  <c r="F37" i="5"/>
  <c r="C101" i="5"/>
  <c r="K102" i="7"/>
  <c r="C131" i="7"/>
  <c r="C121" i="7"/>
  <c r="C149" i="7"/>
  <c r="D168" i="12"/>
  <c r="C186" i="12"/>
  <c r="D163" i="12"/>
  <c r="D161" i="12"/>
  <c r="D159" i="12"/>
  <c r="D157" i="12"/>
  <c r="D155" i="12"/>
  <c r="D153" i="12"/>
  <c r="D151" i="12"/>
  <c r="I34" i="7"/>
  <c r="C85" i="7"/>
  <c r="E85" i="7"/>
  <c r="D118" i="7"/>
  <c r="D147" i="7"/>
  <c r="H36" i="7"/>
  <c r="I36" i="7"/>
  <c r="E27" i="7"/>
  <c r="G27" i="7"/>
  <c r="C82" i="7"/>
  <c r="E82" i="7"/>
  <c r="D112" i="7"/>
  <c r="D142" i="7"/>
  <c r="D140" i="7"/>
  <c r="D141" i="7"/>
  <c r="D137" i="7"/>
  <c r="D135" i="7"/>
  <c r="D143" i="7"/>
  <c r="D145" i="7"/>
  <c r="D138" i="7"/>
  <c r="D139" i="7"/>
  <c r="D144" i="7"/>
  <c r="D132" i="7"/>
  <c r="C88" i="7"/>
  <c r="E88" i="7"/>
  <c r="D117" i="7"/>
  <c r="D36" i="7"/>
  <c r="M96" i="3"/>
  <c r="F250" i="3"/>
  <c r="F31" i="14"/>
  <c r="E105" i="3"/>
  <c r="M100" i="3"/>
  <c r="N100" i="3"/>
  <c r="G254" i="3"/>
  <c r="G35" i="14"/>
  <c r="M94" i="3"/>
  <c r="E73" i="5"/>
  <c r="E74" i="14"/>
  <c r="E82" i="5"/>
  <c r="E83" i="14"/>
  <c r="K38" i="12"/>
  <c r="C69" i="12"/>
  <c r="D58" i="23"/>
  <c r="K41" i="12"/>
  <c r="J57" i="10"/>
  <c r="E102" i="14"/>
  <c r="C103" i="14"/>
  <c r="C77" i="10"/>
  <c r="C106" i="14"/>
  <c r="L26" i="12"/>
  <c r="E79" i="5"/>
  <c r="E80" i="14"/>
  <c r="E69" i="5"/>
  <c r="E70" i="14"/>
  <c r="K40" i="12"/>
  <c r="C70" i="12"/>
  <c r="K29" i="12"/>
  <c r="K26" i="12"/>
  <c r="L27" i="12"/>
  <c r="K25" i="12"/>
  <c r="K30" i="12"/>
  <c r="K28" i="12"/>
  <c r="K24" i="12"/>
  <c r="K36" i="12"/>
  <c r="D73" i="10"/>
  <c r="D56" i="10"/>
  <c r="C72" i="10"/>
  <c r="E76" i="10"/>
  <c r="E105" i="14"/>
  <c r="K58" i="10"/>
  <c r="E77" i="10"/>
  <c r="D76" i="10"/>
  <c r="D105" i="14"/>
  <c r="K57" i="10"/>
  <c r="D77" i="10"/>
  <c r="D98" i="10"/>
  <c r="D83" i="5"/>
  <c r="F104" i="3"/>
  <c r="M91" i="3"/>
  <c r="E268" i="3"/>
  <c r="E48" i="14"/>
  <c r="E274" i="3"/>
  <c r="E54" i="14"/>
  <c r="M97" i="3"/>
  <c r="E281" i="3"/>
  <c r="E61" i="14"/>
  <c r="M104" i="3"/>
  <c r="D221" i="3"/>
  <c r="I221" i="3"/>
  <c r="F94" i="3"/>
  <c r="F249" i="3"/>
  <c r="F30" i="14"/>
  <c r="N95" i="3"/>
  <c r="F254" i="3"/>
  <c r="F35" i="14"/>
  <c r="F101" i="3"/>
  <c r="F246" i="3"/>
  <c r="F27" i="14"/>
  <c r="N92" i="3"/>
  <c r="F93" i="3"/>
  <c r="D218" i="3"/>
  <c r="I218" i="3"/>
  <c r="F102" i="3"/>
  <c r="D219" i="3"/>
  <c r="I219" i="3"/>
  <c r="F247" i="3"/>
  <c r="F28" i="14"/>
  <c r="C120" i="14"/>
  <c r="D96" i="16"/>
  <c r="D76" i="16"/>
  <c r="C146" i="14"/>
  <c r="D98" i="16"/>
  <c r="C132" i="14"/>
  <c r="I278" i="3"/>
  <c r="K83" i="3"/>
  <c r="E279" i="3"/>
  <c r="E59" i="14"/>
  <c r="M102" i="3"/>
  <c r="M99" i="3"/>
  <c r="E276" i="3"/>
  <c r="E56" i="14"/>
  <c r="E60" i="14"/>
  <c r="M103" i="3"/>
  <c r="E278" i="3"/>
  <c r="E58" i="14"/>
  <c r="M101" i="3"/>
  <c r="E83" i="3"/>
  <c r="E275" i="3"/>
  <c r="M98" i="3"/>
  <c r="G101" i="3"/>
  <c r="C226" i="3"/>
  <c r="H226" i="3"/>
  <c r="E259" i="3"/>
  <c r="E40" i="14"/>
  <c r="C208" i="3"/>
  <c r="C209" i="3"/>
  <c r="E74" i="5"/>
  <c r="E75" i="14"/>
  <c r="F145" i="5"/>
  <c r="E75" i="5"/>
  <c r="E76" i="14"/>
  <c r="E77" i="5"/>
  <c r="E78" i="14"/>
  <c r="E76" i="5"/>
  <c r="E77" i="14"/>
  <c r="C83" i="5"/>
  <c r="C84" i="14"/>
  <c r="E71" i="5"/>
  <c r="E72" i="14"/>
  <c r="H145" i="5"/>
  <c r="D69" i="14"/>
  <c r="E69" i="14"/>
  <c r="C90" i="14"/>
  <c r="D90" i="14"/>
  <c r="K27" i="12"/>
  <c r="K34" i="12"/>
  <c r="K37" i="12"/>
  <c r="K39" i="12"/>
  <c r="K31" i="12"/>
  <c r="K42" i="12"/>
  <c r="K32" i="12"/>
  <c r="K35" i="12"/>
  <c r="L33" i="12"/>
  <c r="D185" i="12"/>
  <c r="D187" i="12"/>
  <c r="D189" i="12"/>
  <c r="D191" i="12"/>
  <c r="D193" i="12"/>
  <c r="D195" i="12"/>
  <c r="D197" i="12"/>
  <c r="E36" i="7"/>
  <c r="D146" i="7"/>
  <c r="D131" i="3"/>
  <c r="F131" i="3"/>
  <c r="D156" i="3"/>
  <c r="D200" i="3"/>
  <c r="D226" i="3"/>
  <c r="I226" i="3"/>
  <c r="D222" i="3"/>
  <c r="I222" i="3"/>
  <c r="N96" i="3"/>
  <c r="F248" i="3"/>
  <c r="F29" i="14"/>
  <c r="D220" i="3"/>
  <c r="I220" i="3"/>
  <c r="N94" i="3"/>
  <c r="F100" i="3"/>
  <c r="L29" i="12"/>
  <c r="L34" i="12"/>
  <c r="E58" i="23"/>
  <c r="E26" i="23"/>
  <c r="L41" i="12"/>
  <c r="L37" i="12"/>
  <c r="D68" i="12"/>
  <c r="L30" i="12"/>
  <c r="L38" i="12"/>
  <c r="D69" i="12"/>
  <c r="L40" i="12"/>
  <c r="D70" i="12"/>
  <c r="L25" i="12"/>
  <c r="L39" i="12"/>
  <c r="L35" i="12"/>
  <c r="L36" i="12"/>
  <c r="L32" i="12"/>
  <c r="L28" i="12"/>
  <c r="L24" i="12"/>
  <c r="L31" i="12"/>
  <c r="E83" i="5"/>
  <c r="D84" i="14"/>
  <c r="C68" i="12"/>
  <c r="C72" i="12"/>
  <c r="C101" i="14"/>
  <c r="C73" i="10"/>
  <c r="D102" i="14"/>
  <c r="D75" i="10"/>
  <c r="D104" i="14"/>
  <c r="D24" i="8"/>
  <c r="F77" i="10"/>
  <c r="D78" i="10"/>
  <c r="C98" i="10"/>
  <c r="D106" i="14"/>
  <c r="D25" i="8"/>
  <c r="E25" i="8"/>
  <c r="E78" i="10"/>
  <c r="D99" i="10"/>
  <c r="E106" i="14"/>
  <c r="G250" i="3"/>
  <c r="G31" i="14"/>
  <c r="D127" i="3"/>
  <c r="F127" i="3"/>
  <c r="D152" i="3"/>
  <c r="D196" i="3"/>
  <c r="G104" i="3"/>
  <c r="C222" i="3"/>
  <c r="H222" i="3"/>
  <c r="C219" i="3"/>
  <c r="H219" i="3"/>
  <c r="G247" i="3"/>
  <c r="G28" i="14"/>
  <c r="D149" i="3"/>
  <c r="D193" i="3"/>
  <c r="G102" i="3"/>
  <c r="G249" i="3"/>
  <c r="G30" i="14"/>
  <c r="G94" i="3"/>
  <c r="C221" i="3"/>
  <c r="H221" i="3"/>
  <c r="D126" i="3"/>
  <c r="F126" i="3"/>
  <c r="D151" i="3"/>
  <c r="D195" i="3"/>
  <c r="F258" i="3"/>
  <c r="F39" i="14"/>
  <c r="F95" i="3"/>
  <c r="D230" i="3"/>
  <c r="I232" i="3"/>
  <c r="N104" i="3"/>
  <c r="F251" i="3"/>
  <c r="F32" i="14"/>
  <c r="N97" i="3"/>
  <c r="F99" i="3"/>
  <c r="D223" i="3"/>
  <c r="I223" i="3"/>
  <c r="G93" i="3"/>
  <c r="C218" i="3"/>
  <c r="H218" i="3"/>
  <c r="D123" i="3"/>
  <c r="F123" i="3"/>
  <c r="D148" i="3"/>
  <c r="D192" i="3"/>
  <c r="G246" i="3"/>
  <c r="G27" i="14"/>
  <c r="D217" i="3"/>
  <c r="I217" i="3"/>
  <c r="F98" i="3"/>
  <c r="F245" i="3"/>
  <c r="F26" i="14"/>
  <c r="N91" i="3"/>
  <c r="C122" i="14"/>
  <c r="D78" i="16"/>
  <c r="C148" i="14"/>
  <c r="D115" i="16"/>
  <c r="C150" i="14"/>
  <c r="D100" i="16"/>
  <c r="C136" i="14"/>
  <c r="C134" i="14"/>
  <c r="I58" i="14"/>
  <c r="I282" i="3"/>
  <c r="I62" i="14"/>
  <c r="F256" i="3"/>
  <c r="F37" i="14"/>
  <c r="D228" i="3"/>
  <c r="I228" i="3"/>
  <c r="F103" i="3"/>
  <c r="N102" i="3"/>
  <c r="D225" i="3"/>
  <c r="I225" i="3"/>
  <c r="F97" i="3"/>
  <c r="F253" i="3"/>
  <c r="F34" i="14"/>
  <c r="N99" i="3"/>
  <c r="F257" i="3"/>
  <c r="F38" i="14"/>
  <c r="D229" i="3"/>
  <c r="I229" i="3"/>
  <c r="F96" i="3"/>
  <c r="N103" i="3"/>
  <c r="F255" i="3"/>
  <c r="F36" i="14"/>
  <c r="D227" i="3"/>
  <c r="I227" i="3"/>
  <c r="F91" i="3"/>
  <c r="N101" i="3"/>
  <c r="E55" i="14"/>
  <c r="E282" i="3"/>
  <c r="E62" i="14"/>
  <c r="F252" i="3"/>
  <c r="D224" i="3"/>
  <c r="I224" i="3"/>
  <c r="M105" i="3"/>
  <c r="F90" i="3"/>
  <c r="N98" i="3"/>
  <c r="C112" i="5"/>
  <c r="C113" i="5"/>
  <c r="F68" i="5"/>
  <c r="D93" i="5"/>
  <c r="D92" i="5"/>
  <c r="E84" i="14"/>
  <c r="F69" i="5"/>
  <c r="F78" i="5"/>
  <c r="F72" i="5"/>
  <c r="F81" i="5"/>
  <c r="F74" i="5"/>
  <c r="F70" i="5"/>
  <c r="F80" i="5"/>
  <c r="F79" i="5"/>
  <c r="F71" i="5"/>
  <c r="F75" i="5"/>
  <c r="F82" i="5"/>
  <c r="F76" i="5"/>
  <c r="F73" i="5"/>
  <c r="F77" i="5"/>
  <c r="C71" i="7"/>
  <c r="E71" i="7"/>
  <c r="G36" i="7"/>
  <c r="D125" i="3"/>
  <c r="F125" i="3"/>
  <c r="D150" i="3"/>
  <c r="D194" i="3"/>
  <c r="G100" i="3"/>
  <c r="C220" i="3"/>
  <c r="H220" i="3"/>
  <c r="G248" i="3"/>
  <c r="G29" i="14"/>
  <c r="C75" i="10"/>
  <c r="C104" i="14"/>
  <c r="C102" i="14"/>
  <c r="D107" i="14"/>
  <c r="F78" i="10"/>
  <c r="D26" i="8"/>
  <c r="E24" i="8"/>
  <c r="E26" i="8"/>
  <c r="E107" i="14"/>
  <c r="C99" i="10"/>
  <c r="D102" i="10"/>
  <c r="D122" i="3"/>
  <c r="F122" i="3"/>
  <c r="D147" i="3"/>
  <c r="D191" i="3"/>
  <c r="G245" i="3"/>
  <c r="G26" i="14"/>
  <c r="G98" i="3"/>
  <c r="C217" i="3"/>
  <c r="H217" i="3"/>
  <c r="G251" i="3"/>
  <c r="G32" i="14"/>
  <c r="G99" i="3"/>
  <c r="C223" i="3"/>
  <c r="H223" i="3"/>
  <c r="D128" i="3"/>
  <c r="F128" i="3"/>
  <c r="D153" i="3"/>
  <c r="D197" i="3"/>
  <c r="G95" i="3"/>
  <c r="D137" i="3"/>
  <c r="F137" i="3"/>
  <c r="D160" i="3"/>
  <c r="D204" i="3"/>
  <c r="G258" i="3"/>
  <c r="G39" i="14"/>
  <c r="C230" i="3"/>
  <c r="H232" i="3"/>
  <c r="C124" i="14"/>
  <c r="D80" i="16"/>
  <c r="G256" i="3"/>
  <c r="G37" i="14"/>
  <c r="D133" i="3"/>
  <c r="F133" i="3"/>
  <c r="D158" i="3"/>
  <c r="D202" i="3"/>
  <c r="G103" i="3"/>
  <c r="C228" i="3"/>
  <c r="H228" i="3"/>
  <c r="G253" i="3"/>
  <c r="G34" i="14"/>
  <c r="D130" i="3"/>
  <c r="F130" i="3"/>
  <c r="D155" i="3"/>
  <c r="D199" i="3"/>
  <c r="C225" i="3"/>
  <c r="H225" i="3"/>
  <c r="G97" i="3"/>
  <c r="G96" i="3"/>
  <c r="C229" i="3"/>
  <c r="H229" i="3"/>
  <c r="G257" i="3"/>
  <c r="G38" i="14"/>
  <c r="D134" i="3"/>
  <c r="F134" i="3"/>
  <c r="D159" i="3"/>
  <c r="D203" i="3"/>
  <c r="F105" i="3"/>
  <c r="D132" i="3"/>
  <c r="F132" i="3"/>
  <c r="D157" i="3"/>
  <c r="D201" i="3"/>
  <c r="G255" i="3"/>
  <c r="G36" i="14"/>
  <c r="C227" i="3"/>
  <c r="H227" i="3"/>
  <c r="G91" i="3"/>
  <c r="N105" i="3"/>
  <c r="G252" i="3"/>
  <c r="D129" i="3"/>
  <c r="G90" i="3"/>
  <c r="C224" i="3"/>
  <c r="H224" i="3"/>
  <c r="F33" i="14"/>
  <c r="F259" i="3"/>
  <c r="F40" i="14"/>
  <c r="I132" i="5"/>
  <c r="G73" i="5"/>
  <c r="F74" i="14"/>
  <c r="F83" i="14"/>
  <c r="I143" i="5"/>
  <c r="G82" i="5"/>
  <c r="F72" i="14"/>
  <c r="G71" i="5"/>
  <c r="I130" i="5"/>
  <c r="G80" i="5"/>
  <c r="F81" i="14"/>
  <c r="I139" i="5"/>
  <c r="F75" i="14"/>
  <c r="G74" i="5"/>
  <c r="I133" i="5"/>
  <c r="F73" i="14"/>
  <c r="G72" i="5"/>
  <c r="I131" i="5"/>
  <c r="F70" i="14"/>
  <c r="G69" i="5"/>
  <c r="I128" i="5"/>
  <c r="C102" i="5"/>
  <c r="E92" i="5"/>
  <c r="I127" i="5"/>
  <c r="G68" i="5"/>
  <c r="F83" i="5"/>
  <c r="F84" i="14"/>
  <c r="F69" i="14"/>
  <c r="G77" i="5"/>
  <c r="F78" i="14"/>
  <c r="I136" i="5"/>
  <c r="F77" i="14"/>
  <c r="I135" i="5"/>
  <c r="G76" i="5"/>
  <c r="I134" i="5"/>
  <c r="G75" i="5"/>
  <c r="F76" i="14"/>
  <c r="F80" i="14"/>
  <c r="I138" i="5"/>
  <c r="G79" i="5"/>
  <c r="I129" i="5"/>
  <c r="G70" i="5"/>
  <c r="F71" i="14"/>
  <c r="F82" i="14"/>
  <c r="G81" i="5"/>
  <c r="I140" i="5"/>
  <c r="I137" i="5"/>
  <c r="G78" i="5"/>
  <c r="F79" i="14"/>
  <c r="D102" i="5"/>
  <c r="E93" i="5"/>
  <c r="C115" i="5"/>
  <c r="C144" i="5"/>
  <c r="C145" i="5"/>
  <c r="D101" i="7"/>
  <c r="C89" i="7"/>
  <c r="E89" i="7"/>
  <c r="C102" i="10"/>
  <c r="D102" i="16"/>
  <c r="C126" i="14"/>
  <c r="D117" i="16"/>
  <c r="D118" i="16"/>
  <c r="C153" i="14"/>
  <c r="G105" i="3"/>
  <c r="G259" i="3"/>
  <c r="G40" i="14"/>
  <c r="G33" i="14"/>
  <c r="F129" i="3"/>
  <c r="D154" i="3"/>
  <c r="D139" i="3"/>
  <c r="F139" i="3"/>
  <c r="G93" i="5"/>
  <c r="J142" i="5"/>
  <c r="D17" i="8"/>
  <c r="E17" i="8"/>
  <c r="E142" i="5"/>
  <c r="G82" i="14"/>
  <c r="J140" i="5"/>
  <c r="G78" i="14"/>
  <c r="J136" i="5"/>
  <c r="I145" i="5"/>
  <c r="C91" i="14"/>
  <c r="C103" i="5"/>
  <c r="G70" i="14"/>
  <c r="J128" i="5"/>
  <c r="G75" i="14"/>
  <c r="J133" i="5"/>
  <c r="G81" i="14"/>
  <c r="J139" i="5"/>
  <c r="G72" i="14"/>
  <c r="J130" i="5"/>
  <c r="G83" i="14"/>
  <c r="J143" i="5"/>
  <c r="G74" i="14"/>
  <c r="J132" i="5"/>
  <c r="D121" i="16"/>
  <c r="C156" i="14"/>
  <c r="J144" i="5"/>
  <c r="D91" i="14"/>
  <c r="D103" i="5"/>
  <c r="G79" i="14"/>
  <c r="J137" i="5"/>
  <c r="G71" i="14"/>
  <c r="J129" i="5"/>
  <c r="G80" i="14"/>
  <c r="J138" i="5"/>
  <c r="G76" i="14"/>
  <c r="J134" i="5"/>
  <c r="G77" i="14"/>
  <c r="J135" i="5"/>
  <c r="G69" i="14"/>
  <c r="G83" i="5"/>
  <c r="G84" i="14"/>
  <c r="J127" i="5"/>
  <c r="E141" i="5"/>
  <c r="D16" i="8"/>
  <c r="E16" i="8"/>
  <c r="G92" i="5"/>
  <c r="J141" i="5"/>
  <c r="J131" i="5"/>
  <c r="G73" i="14"/>
  <c r="C126" i="7"/>
  <c r="D131" i="7"/>
  <c r="C125" i="7"/>
  <c r="E117" i="7"/>
  <c r="D119" i="16"/>
  <c r="H20" i="10"/>
  <c r="C152" i="14"/>
  <c r="C138" i="14"/>
  <c r="D103" i="16"/>
  <c r="D198" i="3"/>
  <c r="C170" i="3"/>
  <c r="C168" i="3"/>
  <c r="C169" i="3"/>
  <c r="E145" i="5"/>
  <c r="D92" i="14"/>
  <c r="D105" i="5"/>
  <c r="D94" i="14"/>
  <c r="C105" i="5"/>
  <c r="C94" i="14"/>
  <c r="E103" i="5"/>
  <c r="C92" i="14"/>
  <c r="J145" i="5"/>
  <c r="E110" i="7"/>
  <c r="F110" i="7"/>
  <c r="G110" i="7"/>
  <c r="E149" i="7"/>
  <c r="E103" i="7"/>
  <c r="F103" i="7"/>
  <c r="G103" i="7"/>
  <c r="E109" i="7"/>
  <c r="F109" i="7"/>
  <c r="G109" i="7"/>
  <c r="E105" i="7"/>
  <c r="F105" i="7"/>
  <c r="G105" i="7"/>
  <c r="E104" i="7"/>
  <c r="F104" i="7"/>
  <c r="G104" i="7"/>
  <c r="E102" i="7"/>
  <c r="F102" i="7"/>
  <c r="G102" i="7"/>
  <c r="E119" i="7"/>
  <c r="E150" i="7"/>
  <c r="E115" i="7"/>
  <c r="F115" i="7"/>
  <c r="G115" i="7"/>
  <c r="E112" i="7"/>
  <c r="F112" i="7"/>
  <c r="G112" i="7"/>
  <c r="E108" i="7"/>
  <c r="F108" i="7"/>
  <c r="G108" i="7"/>
  <c r="E114" i="7"/>
  <c r="F114" i="7"/>
  <c r="G114" i="7"/>
  <c r="E106" i="7"/>
  <c r="F106" i="7"/>
  <c r="G106" i="7"/>
  <c r="E111" i="7"/>
  <c r="F111" i="7"/>
  <c r="G111" i="7"/>
  <c r="E118" i="7"/>
  <c r="E113" i="7"/>
  <c r="F113" i="7"/>
  <c r="G113" i="7"/>
  <c r="E107" i="7"/>
  <c r="F107" i="7"/>
  <c r="G107" i="7"/>
  <c r="C154" i="14"/>
  <c r="E209" i="3"/>
  <c r="E208" i="3"/>
  <c r="C139" i="14"/>
  <c r="E152" i="3"/>
  <c r="F152" i="3"/>
  <c r="G152" i="3"/>
  <c r="E157" i="3"/>
  <c r="F157" i="3"/>
  <c r="G157" i="3"/>
  <c r="E159" i="3"/>
  <c r="F159" i="3"/>
  <c r="G159" i="3"/>
  <c r="E147" i="3"/>
  <c r="F147" i="3"/>
  <c r="G147" i="3"/>
  <c r="E151" i="3"/>
  <c r="F151" i="3"/>
  <c r="G151" i="3"/>
  <c r="E146" i="3"/>
  <c r="F146" i="3"/>
  <c r="E156" i="3"/>
  <c r="F156" i="3"/>
  <c r="G156" i="3"/>
  <c r="E154" i="3"/>
  <c r="F154" i="3"/>
  <c r="G154" i="3"/>
  <c r="E160" i="3"/>
  <c r="F160" i="3"/>
  <c r="G160" i="3"/>
  <c r="E162" i="3"/>
  <c r="E149" i="3"/>
  <c r="F149" i="3"/>
  <c r="G149" i="3"/>
  <c r="E153" i="3"/>
  <c r="F153" i="3"/>
  <c r="G153" i="3"/>
  <c r="E163" i="3"/>
  <c r="F163" i="3"/>
  <c r="G163" i="3"/>
  <c r="F175" i="3"/>
  <c r="E161" i="3"/>
  <c r="F161" i="3"/>
  <c r="G161" i="3"/>
  <c r="D175" i="3"/>
  <c r="E148" i="3"/>
  <c r="F148" i="3"/>
  <c r="G148" i="3"/>
  <c r="E150" i="3"/>
  <c r="F150" i="3"/>
  <c r="G150" i="3"/>
  <c r="E155" i="3"/>
  <c r="F155" i="3"/>
  <c r="G155" i="3"/>
  <c r="E158" i="3"/>
  <c r="F158" i="3"/>
  <c r="G158" i="3"/>
  <c r="F174" i="7"/>
  <c r="C181" i="7"/>
  <c r="F118" i="7"/>
  <c r="G118" i="7"/>
  <c r="C174" i="7"/>
  <c r="K101" i="7"/>
  <c r="K105" i="7"/>
  <c r="G101" i="7"/>
  <c r="F175" i="7"/>
  <c r="F119" i="7"/>
  <c r="G119" i="7"/>
  <c r="C175" i="7"/>
  <c r="F176" i="7"/>
  <c r="C176" i="7"/>
  <c r="C140" i="14"/>
  <c r="F162" i="3"/>
  <c r="G162" i="3"/>
  <c r="E175" i="3"/>
  <c r="G146" i="3"/>
  <c r="D176" i="3"/>
  <c r="E176" i="3"/>
  <c r="F176" i="3"/>
  <c r="F177" i="3"/>
  <c r="F178" i="3"/>
  <c r="F179" i="3"/>
  <c r="I175" i="3"/>
  <c r="J146" i="3"/>
  <c r="J150" i="3"/>
  <c r="D124" i="7"/>
  <c r="D125" i="7"/>
  <c r="D176" i="7"/>
  <c r="D174" i="7"/>
  <c r="E174" i="7"/>
  <c r="G174" i="7"/>
  <c r="I174" i="7"/>
  <c r="D175" i="7"/>
  <c r="E175" i="7"/>
  <c r="G175" i="7"/>
  <c r="I175" i="7"/>
  <c r="E176" i="7"/>
  <c r="G176" i="7"/>
  <c r="I176" i="7"/>
  <c r="D120" i="16"/>
  <c r="E177" i="3"/>
  <c r="E178" i="3"/>
  <c r="E179" i="3"/>
  <c r="E181" i="3"/>
  <c r="J153" i="3"/>
  <c r="J154" i="3"/>
  <c r="D168" i="3"/>
  <c r="J151" i="3"/>
  <c r="D169" i="3"/>
  <c r="D122" i="16"/>
  <c r="C157" i="14"/>
  <c r="F181" i="3"/>
  <c r="D177" i="3"/>
  <c r="D178" i="3"/>
  <c r="D179" i="3"/>
  <c r="J176" i="7"/>
  <c r="D212" i="7"/>
  <c r="J175" i="7"/>
  <c r="E9" i="8"/>
  <c r="C210" i="7"/>
  <c r="C182" i="7"/>
  <c r="C183" i="7"/>
  <c r="C185" i="7"/>
  <c r="C187" i="7"/>
  <c r="E8" i="8"/>
  <c r="C209" i="7"/>
  <c r="J174" i="7"/>
  <c r="C212" i="7"/>
  <c r="D232" i="3"/>
  <c r="I231" i="3"/>
  <c r="D181" i="3"/>
  <c r="D231" i="3"/>
  <c r="I230" i="3"/>
  <c r="C233" i="3"/>
  <c r="H233" i="3"/>
  <c r="D233" i="3"/>
  <c r="I233" i="3"/>
  <c r="I234" i="3"/>
  <c r="C232" i="3"/>
  <c r="H231" i="3"/>
  <c r="D29" i="8"/>
  <c r="E29" i="8"/>
  <c r="E10" i="8"/>
  <c r="C8" i="8"/>
  <c r="D209" i="7"/>
  <c r="D210" i="7"/>
  <c r="C9" i="8"/>
  <c r="C213" i="7"/>
  <c r="C155" i="14"/>
  <c r="D28" i="8"/>
  <c r="C231" i="3"/>
  <c r="H230" i="3"/>
  <c r="H234" i="3"/>
  <c r="D213" i="7"/>
  <c r="E28" i="8"/>
  <c r="D30" i="8"/>
  <c r="E30" i="23"/>
  <c r="E51" i="22"/>
  <c r="E55" i="22"/>
  <c r="D55" i="22"/>
  <c r="E73" i="22"/>
  <c r="C77" i="12"/>
  <c r="C170" i="12"/>
  <c r="C202" i="12"/>
  <c r="C173" i="12"/>
  <c r="C171" i="12"/>
  <c r="C203" i="12"/>
  <c r="C185" i="12"/>
  <c r="I151" i="12"/>
  <c r="I152" i="12"/>
  <c r="C178" i="12"/>
  <c r="I54" i="12"/>
  <c r="F52" i="12"/>
  <c r="E53" i="12"/>
  <c r="F53" i="12"/>
  <c r="E153" i="12"/>
  <c r="F153" i="12"/>
  <c r="E60" i="12"/>
  <c r="E155" i="12"/>
  <c r="F155" i="12"/>
  <c r="E154" i="12"/>
  <c r="F154" i="12"/>
  <c r="E69" i="12"/>
  <c r="C100" i="12"/>
  <c r="E152" i="12"/>
  <c r="F152" i="12"/>
  <c r="E161" i="12"/>
  <c r="F161" i="12"/>
  <c r="E65" i="12"/>
  <c r="E151" i="12"/>
  <c r="F151" i="12"/>
  <c r="E70" i="12"/>
  <c r="C101" i="12"/>
  <c r="E157" i="12"/>
  <c r="F157" i="12"/>
  <c r="E159" i="12"/>
  <c r="F159" i="12"/>
  <c r="E168" i="12"/>
  <c r="E54" i="12"/>
  <c r="E56" i="12"/>
  <c r="E163" i="12"/>
  <c r="F163" i="12"/>
  <c r="E166" i="12"/>
  <c r="E156" i="12"/>
  <c r="F156" i="12"/>
  <c r="C99" i="12"/>
  <c r="E58" i="12"/>
  <c r="E160" i="12"/>
  <c r="F160" i="12"/>
  <c r="E66" i="12"/>
  <c r="E57" i="12"/>
  <c r="E64" i="12"/>
  <c r="E150" i="12"/>
  <c r="F150" i="12"/>
  <c r="E158" i="12"/>
  <c r="F158" i="12"/>
  <c r="E164" i="12"/>
  <c r="F164" i="12"/>
  <c r="E167" i="12"/>
  <c r="E62" i="12"/>
  <c r="E162" i="12"/>
  <c r="F162" i="12"/>
  <c r="E55" i="12"/>
  <c r="E63" i="12"/>
  <c r="E59" i="12"/>
  <c r="E61" i="12"/>
  <c r="E170" i="12"/>
  <c r="E202" i="12"/>
  <c r="E171" i="12"/>
  <c r="E203" i="12"/>
  <c r="F59" i="12"/>
  <c r="C89" i="12"/>
  <c r="F55" i="12"/>
  <c r="C85" i="12"/>
  <c r="C92" i="12"/>
  <c r="F62" i="12"/>
  <c r="I154" i="12"/>
  <c r="F57" i="12"/>
  <c r="C87" i="12"/>
  <c r="C84" i="12"/>
  <c r="F54" i="12"/>
  <c r="F65" i="12"/>
  <c r="C95" i="12"/>
  <c r="C90" i="12"/>
  <c r="F60" i="12"/>
  <c r="F61" i="12"/>
  <c r="C91" i="12"/>
  <c r="C93" i="12"/>
  <c r="F63" i="12"/>
  <c r="C94" i="12"/>
  <c r="F64" i="12"/>
  <c r="F66" i="12"/>
  <c r="C96" i="12"/>
  <c r="F58" i="12"/>
  <c r="C88" i="12"/>
  <c r="F56" i="12"/>
  <c r="C86" i="12"/>
  <c r="C82" i="12"/>
  <c r="C83" i="12"/>
  <c r="I52" i="12"/>
  <c r="C97" i="12"/>
  <c r="D82" i="12"/>
  <c r="I56" i="12"/>
  <c r="D88" i="12"/>
  <c r="E88" i="12"/>
  <c r="D85" i="12"/>
  <c r="E85" i="12"/>
  <c r="D89" i="12"/>
  <c r="E89" i="12"/>
  <c r="D83" i="12"/>
  <c r="E83" i="12"/>
  <c r="D93" i="12"/>
  <c r="E93" i="12"/>
  <c r="D90" i="12"/>
  <c r="E90" i="12"/>
  <c r="D95" i="12"/>
  <c r="E95" i="12"/>
  <c r="D84" i="12"/>
  <c r="E84" i="12"/>
  <c r="D87" i="12"/>
  <c r="E87" i="12"/>
  <c r="I157" i="12"/>
  <c r="I158" i="12"/>
  <c r="D176" i="12"/>
  <c r="I155" i="12"/>
  <c r="D177" i="12"/>
  <c r="D92" i="12"/>
  <c r="E92" i="12"/>
  <c r="D91" i="12"/>
  <c r="E91" i="12"/>
  <c r="D96" i="12"/>
  <c r="E96" i="12"/>
  <c r="D86" i="12"/>
  <c r="E86" i="12"/>
  <c r="D94" i="12"/>
  <c r="E94" i="12"/>
  <c r="D97" i="12"/>
  <c r="E82" i="12"/>
  <c r="G87" i="12"/>
  <c r="F87" i="12"/>
  <c r="C240" i="12"/>
  <c r="D218" i="12"/>
  <c r="C248" i="12"/>
  <c r="F95" i="12"/>
  <c r="G95" i="12"/>
  <c r="D226" i="12"/>
  <c r="F93" i="12"/>
  <c r="G93" i="12"/>
  <c r="D224" i="12"/>
  <c r="C246" i="12"/>
  <c r="D220" i="12"/>
  <c r="C242" i="12"/>
  <c r="G89" i="12"/>
  <c r="F89" i="12"/>
  <c r="F91" i="12"/>
  <c r="D222" i="12"/>
  <c r="G91" i="12"/>
  <c r="C244" i="12"/>
  <c r="F88" i="12"/>
  <c r="D219" i="12"/>
  <c r="G88" i="12"/>
  <c r="C241" i="12"/>
  <c r="I59" i="12"/>
  <c r="I60" i="12"/>
  <c r="D75" i="12"/>
  <c r="I57" i="12"/>
  <c r="D76" i="12"/>
  <c r="C245" i="12"/>
  <c r="G92" i="12"/>
  <c r="D223" i="12"/>
  <c r="F92" i="12"/>
  <c r="G84" i="12"/>
  <c r="D215" i="12"/>
  <c r="C237" i="12"/>
  <c r="F84" i="12"/>
  <c r="D221" i="12"/>
  <c r="G90" i="12"/>
  <c r="F90" i="12"/>
  <c r="C243" i="12"/>
  <c r="G83" i="12"/>
  <c r="D214" i="12"/>
  <c r="C236" i="12"/>
  <c r="F83" i="12"/>
  <c r="G85" i="12"/>
  <c r="F85" i="12"/>
  <c r="C238" i="12"/>
  <c r="D216" i="12"/>
  <c r="C251" i="12"/>
  <c r="D227" i="12"/>
  <c r="G96" i="12"/>
  <c r="F96" i="12"/>
  <c r="F86" i="12"/>
  <c r="D217" i="12"/>
  <c r="G86" i="12"/>
  <c r="C239" i="12"/>
  <c r="G94" i="12"/>
  <c r="D225" i="12"/>
  <c r="C247" i="12"/>
  <c r="F94" i="12"/>
  <c r="D101" i="12"/>
  <c r="E101" i="12"/>
  <c r="D99" i="12"/>
  <c r="E99" i="12"/>
  <c r="D100" i="12"/>
  <c r="E100" i="12"/>
  <c r="G101" i="12"/>
  <c r="C252" i="12"/>
  <c r="F101" i="12"/>
  <c r="D247" i="12"/>
  <c r="E225" i="12"/>
  <c r="E16" i="14"/>
  <c r="F99" i="12"/>
  <c r="G99" i="12"/>
  <c r="D249" i="12"/>
  <c r="C249" i="12"/>
  <c r="D12" i="8"/>
  <c r="D16" i="14"/>
  <c r="C225" i="12"/>
  <c r="C16" i="14"/>
  <c r="D8" i="14"/>
  <c r="D18" i="14"/>
  <c r="D7" i="14"/>
  <c r="D5" i="14"/>
  <c r="E221" i="12"/>
  <c r="E12" i="14"/>
  <c r="D243" i="12"/>
  <c r="D6" i="14"/>
  <c r="E223" i="12"/>
  <c r="E14" i="14"/>
  <c r="D245" i="12"/>
  <c r="D10" i="14"/>
  <c r="D13" i="14"/>
  <c r="D246" i="12"/>
  <c r="E224" i="12"/>
  <c r="E15" i="14"/>
  <c r="D17" i="14"/>
  <c r="D9" i="14"/>
  <c r="G82" i="12"/>
  <c r="C235" i="12"/>
  <c r="D213" i="12"/>
  <c r="F82" i="12"/>
  <c r="F97" i="12"/>
  <c r="E97" i="12"/>
  <c r="D13" i="8"/>
  <c r="E13" i="8"/>
  <c r="G100" i="12"/>
  <c r="D250" i="12"/>
  <c r="F100" i="12"/>
  <c r="C250" i="12"/>
  <c r="D239" i="12"/>
  <c r="E217" i="12"/>
  <c r="E8" i="14"/>
  <c r="D251" i="12"/>
  <c r="E227" i="12"/>
  <c r="E18" i="14"/>
  <c r="E216" i="12"/>
  <c r="E7" i="14"/>
  <c r="D238" i="12"/>
  <c r="D236" i="12"/>
  <c r="E214" i="12"/>
  <c r="E5" i="14"/>
  <c r="D12" i="14"/>
  <c r="C221" i="12"/>
  <c r="C12" i="14"/>
  <c r="E215" i="12"/>
  <c r="E6" i="14"/>
  <c r="D237" i="12"/>
  <c r="D14" i="14"/>
  <c r="C223" i="12"/>
  <c r="C14" i="14"/>
  <c r="E219" i="12"/>
  <c r="E10" i="14"/>
  <c r="D241" i="12"/>
  <c r="D244" i="12"/>
  <c r="E222" i="12"/>
  <c r="E13" i="14"/>
  <c r="E220" i="12"/>
  <c r="E11" i="14"/>
  <c r="D242" i="12"/>
  <c r="C220" i="12"/>
  <c r="C11" i="14"/>
  <c r="D11" i="14"/>
  <c r="D15" i="14"/>
  <c r="C224" i="12"/>
  <c r="C15" i="14"/>
  <c r="D248" i="12"/>
  <c r="E226" i="12"/>
  <c r="E17" i="14"/>
  <c r="E218" i="12"/>
  <c r="E9" i="14"/>
  <c r="D240" i="12"/>
  <c r="C253" i="12"/>
  <c r="D228" i="12"/>
  <c r="D19" i="14"/>
  <c r="D4" i="14"/>
  <c r="D235" i="12"/>
  <c r="E213" i="12"/>
  <c r="G97" i="12"/>
  <c r="C218" i="12"/>
  <c r="C9" i="14"/>
  <c r="C226" i="12"/>
  <c r="C17" i="14"/>
  <c r="C222" i="12"/>
  <c r="C13" i="14"/>
  <c r="C219" i="12"/>
  <c r="C10" i="14"/>
  <c r="C215" i="12"/>
  <c r="C6" i="14"/>
  <c r="C214" i="12"/>
  <c r="C5" i="14"/>
  <c r="C216" i="12"/>
  <c r="C7" i="14"/>
  <c r="C227" i="12"/>
  <c r="C18" i="14"/>
  <c r="C217" i="12"/>
  <c r="C8" i="14"/>
  <c r="E12" i="8"/>
  <c r="E14" i="8"/>
  <c r="D14" i="8"/>
  <c r="D123" i="16"/>
  <c r="D252" i="12"/>
  <c r="D253" i="12"/>
  <c r="D124" i="16"/>
  <c r="C159" i="14"/>
  <c r="C158" i="14"/>
  <c r="E4" i="14"/>
  <c r="E228" i="12"/>
  <c r="E19" i="14"/>
  <c r="C213" i="12"/>
  <c r="C228" i="12"/>
  <c r="C19" i="14"/>
  <c r="C4" i="14"/>
</calcChain>
</file>

<file path=xl/comments1.xml><?xml version="1.0" encoding="utf-8"?>
<comments xmlns="http://schemas.openxmlformats.org/spreadsheetml/2006/main">
  <authors>
    <author>Fernández Serrano, José Luis</author>
  </authors>
  <commentList>
    <comment ref="I66" authorId="0" shapeId="0">
      <text>
        <r>
          <rPr>
            <sz val="9"/>
            <color indexed="81"/>
            <rFont val="Tahoma"/>
            <family val="2"/>
          </rPr>
          <t>Aquí se coge la liquidación de dos años anteriores al de SCPT, en este caso 2012. Sale de los cuadros de liquidación 2012:
http://www.minhap.gob.es/es-ES/Areas%20Tematicas/Financiacion%20Autonomica/Paginas/Informes%20financiacion%20comunidades%20autonomas2.aspx
http://www.minhap.gob.es/Documentacion/Publico/CDI/Sist%20Financiacion%20y%20Deuda/InformaciónCCAA/Cuadros_liquidación_2012.pdf</t>
        </r>
      </text>
    </comment>
  </commentList>
</comments>
</file>

<file path=xl/sharedStrings.xml><?xml version="1.0" encoding="utf-8"?>
<sst xmlns="http://schemas.openxmlformats.org/spreadsheetml/2006/main" count="1547" uniqueCount="638">
  <si>
    <t>pred patr</t>
  </si>
  <si>
    <t>Madrid</t>
  </si>
  <si>
    <t>tipo para calculo rec. homogénea</t>
  </si>
  <si>
    <t>recaudación homogénea estimada</t>
  </si>
  <si>
    <t>total</t>
  </si>
  <si>
    <t xml:space="preserve">  OK, sale lo mismo</t>
  </si>
  <si>
    <t>Ceuta y Mellila</t>
  </si>
  <si>
    <t>CyMel</t>
  </si>
  <si>
    <t>sobreesfuerzo fiscal</t>
  </si>
  <si>
    <t>Andalucía</t>
  </si>
  <si>
    <t>Aragón</t>
  </si>
  <si>
    <t>Principado de Asturias</t>
  </si>
  <si>
    <t>Illes Balears</t>
  </si>
  <si>
    <t>Canarias</t>
  </si>
  <si>
    <t>Cast. - La Mancha</t>
  </si>
  <si>
    <t>Valencia</t>
  </si>
  <si>
    <t>Murcia</t>
  </si>
  <si>
    <t>Navarra</t>
  </si>
  <si>
    <t>Ceuta y Melilla</t>
  </si>
  <si>
    <t>Comunidad de Madrid</t>
  </si>
  <si>
    <t>Región de Murcia</t>
  </si>
  <si>
    <t>Comunidad Foral de Navarra</t>
  </si>
  <si>
    <t>País Vasco</t>
  </si>
  <si>
    <t>La Rioja</t>
  </si>
  <si>
    <t>Melilla</t>
  </si>
  <si>
    <t>Resto del Mundo</t>
  </si>
  <si>
    <t>Asturias</t>
  </si>
  <si>
    <t>Baleares</t>
  </si>
  <si>
    <t>Ingresos tributarios homogeneizados y totales</t>
  </si>
  <si>
    <t>Territorio regimen común</t>
  </si>
  <si>
    <t xml:space="preserve"> - remuneración asalariados ajustada</t>
  </si>
  <si>
    <t xml:space="preserve"> = excedente bruto de explotacion ajustado</t>
  </si>
  <si>
    <t>Recaudación Impuesto Sociedades</t>
  </si>
  <si>
    <t>Sucesiones y donaciones</t>
  </si>
  <si>
    <t>ITP y AJD</t>
  </si>
  <si>
    <t>rec_pc</t>
  </si>
  <si>
    <t>Cataluña</t>
  </si>
  <si>
    <t>Comunitat Valenciana</t>
  </si>
  <si>
    <t>Extremadura</t>
  </si>
  <si>
    <t>Galicia</t>
  </si>
  <si>
    <t>check, forma alternativa de calcularlo</t>
  </si>
  <si>
    <t>TOTAL sin forales</t>
  </si>
  <si>
    <t>euros</t>
  </si>
  <si>
    <t>y calculo de los residuos</t>
  </si>
  <si>
    <t>pred</t>
  </si>
  <si>
    <t>max</t>
  </si>
  <si>
    <t>min</t>
  </si>
  <si>
    <t>residuo</t>
  </si>
  <si>
    <t>R2</t>
  </si>
  <si>
    <t>en %</t>
  </si>
  <si>
    <t>obs-pred</t>
  </si>
  <si>
    <t>/pred</t>
  </si>
  <si>
    <t>saldo de rentas primarias</t>
  </si>
  <si>
    <t>rbpc</t>
  </si>
  <si>
    <t>patrimonio</t>
  </si>
  <si>
    <t>Estado</t>
  </si>
  <si>
    <t>Territorio reg. Común</t>
  </si>
  <si>
    <t>como % excedente ajustado</t>
  </si>
  <si>
    <t>Sociedades</t>
  </si>
  <si>
    <t>Cantabria</t>
  </si>
  <si>
    <t>Castilla y León</t>
  </si>
  <si>
    <t>Castilla - La Mancha</t>
  </si>
  <si>
    <t>PIB</t>
  </si>
  <si>
    <t>PIBpc</t>
  </si>
  <si>
    <t>rec esperada corregida pcap</t>
  </si>
  <si>
    <t>población</t>
  </si>
  <si>
    <t>rec homogénea</t>
  </si>
  <si>
    <t>rec real</t>
  </si>
  <si>
    <t>corrección</t>
  </si>
  <si>
    <t>IRPF</t>
  </si>
  <si>
    <t>miles</t>
  </si>
  <si>
    <t>Estimacion recaudación homogénea tasas sobre el juego</t>
  </si>
  <si>
    <t>Se aplica el tipo medio del territorio de regimen común a la cantidad total jugada en las comunidades forales</t>
  </si>
  <si>
    <t>Paías Vasco</t>
  </si>
  <si>
    <t>VAB</t>
  </si>
  <si>
    <t>reg</t>
  </si>
  <si>
    <t xml:space="preserve"> sobreesfuerzo fiscal</t>
  </si>
  <si>
    <t>http://www.ine.es/jaxi/menu.do?type=pcaxis&amp;path=%2Ft35%2Fp010&amp;file=inebase&amp;L=0</t>
  </si>
  <si>
    <t>Ceuta</t>
  </si>
  <si>
    <t>Valor Añadido Bruto excl AAPP</t>
  </si>
  <si>
    <t>Pendiente</t>
  </si>
  <si>
    <t>Constante</t>
  </si>
  <si>
    <t>Regresión</t>
  </si>
  <si>
    <t>Promedio</t>
  </si>
  <si>
    <t>Suma errores al cuadrado</t>
  </si>
  <si>
    <t>Suma desviaciones renta bruta disponible al cuadrado</t>
  </si>
  <si>
    <t>Suma renta bruta al cuadrado</t>
  </si>
  <si>
    <t>Error estándar pendiente</t>
  </si>
  <si>
    <t>Estadístico t pendiente</t>
  </si>
  <si>
    <t>Variable dependiente: renta básica per cápita</t>
  </si>
  <si>
    <t>Estadísticos t</t>
  </si>
  <si>
    <t>Error estándar constante</t>
  </si>
  <si>
    <t>Estadístico t constante</t>
  </si>
  <si>
    <t xml:space="preserve">Cálculo de la renta familiar </t>
  </si>
  <si>
    <t xml:space="preserve">Fuentes: </t>
  </si>
  <si>
    <t>Recaudación estimada bruta</t>
  </si>
  <si>
    <t>Recaudación estimada ajustada</t>
  </si>
  <si>
    <t>http://www.minhap.gob.es/es-ES/Areas%20Tematicas/Impuestos/Direccion%20General%20de%20Tributos/Paginas/Estadisticas_Recaudacion.aspx</t>
  </si>
  <si>
    <t>1) Cálculo de la recaudación regional por IRPF</t>
  </si>
  <si>
    <t>2) Cálculo de la recaudación regional por IRPF homégenea</t>
  </si>
  <si>
    <t xml:space="preserve">2) Cálculo de la recaudación regional por IRPF per cápita y de la renta familiar per cápita </t>
  </si>
  <si>
    <t>2.1 Regresión entre recaudación regional por IRPF per cápita y de la renta familiar per cápita en las CCAA de régimen común</t>
  </si>
  <si>
    <t>Homogeneización de ingresos tributarios por IRPF</t>
  </si>
  <si>
    <t>Homogeneización de ingresos tributarios por ISD</t>
  </si>
  <si>
    <t>http://www.ine.es/jaxi/menu.do?type=pcaxis&amp;path=%2Ft20%2Fe306&amp;file=inebase&amp;L=0</t>
  </si>
  <si>
    <t xml:space="preserve">Defunciones t-0.5 </t>
  </si>
  <si>
    <t>Recaudación por fallecido</t>
  </si>
  <si>
    <t>Índice de renta per cápita</t>
  </si>
  <si>
    <t>Índice de recaudación por fallecido</t>
  </si>
  <si>
    <t>Total</t>
  </si>
  <si>
    <t>1.1 Cálculo de variables per cápita e índices</t>
  </si>
  <si>
    <t>Recaudación por fallecido prevista</t>
  </si>
  <si>
    <t>Residuo</t>
  </si>
  <si>
    <t>1.2 Cálculo de recaudación homogénea: regresión</t>
  </si>
  <si>
    <t>3) Cálculo del sobreesfuerzo fiscal</t>
  </si>
  <si>
    <t>2) Cálculos homogeneización recaudación ISD en CCAA forales</t>
  </si>
  <si>
    <t>1.3 Cálculo de recaudación homogénea</t>
  </si>
  <si>
    <t>2.2 Representación gráfica: Gráfico A3.3</t>
  </si>
  <si>
    <t>1.4 Representación gráfica: Gráfico A3.1</t>
  </si>
  <si>
    <t>2.1 Cálculo de recaudación homogénea: regresión</t>
  </si>
  <si>
    <t>2.2 Representación gráfica: Gráfico A3.2</t>
  </si>
  <si>
    <t>Homogeneización de ingresos tributarios por ITPyADJ</t>
  </si>
  <si>
    <t>http://www.minhap.gob.es/es-ES/Areas%20Tematicas/Financiacion%20Autonomica/Paginas/libro%20electronico%20tributacion.aspx</t>
  </si>
  <si>
    <t>1) Cálculo de la recaudación homogénea CCAA de régimen común por ITPyADJ</t>
  </si>
  <si>
    <t>1.1 Tipos del ITPyADJ</t>
  </si>
  <si>
    <t>LaRioja</t>
  </si>
  <si>
    <t>C.-LaMancha</t>
  </si>
  <si>
    <t>Cast.yLeón</t>
  </si>
  <si>
    <t>Tipo impositivo ITP vivienda</t>
  </si>
  <si>
    <t>Tipo impositivo ADJ vivienda</t>
  </si>
  <si>
    <t>Tipos de referencia</t>
  </si>
  <si>
    <t>Diferencial tipo ITP vivienda respecto a tipo ITP referencia</t>
  </si>
  <si>
    <t>Diferencial tipo ADJ vivienda respecto a tipo ADJ referencia</t>
  </si>
  <si>
    <t>Sobreesfuerzo fiscal</t>
  </si>
  <si>
    <t xml:space="preserve">Sobreesfuerzo fiscal </t>
  </si>
  <si>
    <t>Recaudación homogénea</t>
  </si>
  <si>
    <t>Orden habitual</t>
  </si>
  <si>
    <t>1.3 Recaudación real y homogéna: Cuadro A3.2</t>
  </si>
  <si>
    <t>2) Cálculo de la recaudación homogénea CCAA forales por ITPyADJ</t>
  </si>
  <si>
    <t>PIB (miles)</t>
  </si>
  <si>
    <t>PIB per cápita (euros)</t>
  </si>
  <si>
    <t xml:space="preserve">2.2 Regresión entre recaudación regional por ITPAJD per cápita y de la renta per cápita </t>
  </si>
  <si>
    <t>Recaudación per cápita (euros)</t>
  </si>
  <si>
    <t>Suma desviaciones renta per cápita al cuadrado</t>
  </si>
  <si>
    <t>Suma renta per cápita al cuadrado</t>
  </si>
  <si>
    <t>Residuo %</t>
  </si>
  <si>
    <t>Diferencia</t>
  </si>
  <si>
    <t>Sobreesfuerzo fiscal (miles de euros)</t>
  </si>
  <si>
    <t>Recaudación real</t>
  </si>
  <si>
    <t>2.3) Cálculo sobreesfuerzo fiscal</t>
  </si>
  <si>
    <t>ITP</t>
  </si>
  <si>
    <t>ADJ</t>
  </si>
  <si>
    <t>Diferencial de tipo ITP</t>
  </si>
  <si>
    <t>Diferencial de tipo ADJ</t>
  </si>
  <si>
    <t>Compra venta de vivienda usada por ubicación de la vivienda</t>
  </si>
  <si>
    <t>Compra venta de vivienda nueva por ubicación de la vivienda</t>
  </si>
  <si>
    <t>Volumen de crédito hipotecario</t>
  </si>
  <si>
    <t>Homogeneización de ingresos tributarios por IS</t>
  </si>
  <si>
    <t>Fuentes</t>
  </si>
  <si>
    <t>1 enero 05</t>
  </si>
  <si>
    <t xml:space="preserve"> + transf soc en efectivo</t>
  </si>
  <si>
    <t>patrimonio tot</t>
  </si>
  <si>
    <t>pop</t>
  </si>
  <si>
    <t>patr pc</t>
  </si>
  <si>
    <t>rentas brutas</t>
  </si>
  <si>
    <t>patrpc</t>
  </si>
  <si>
    <t>regression results</t>
  </si>
  <si>
    <t>regressor PIB pc</t>
  </si>
  <si>
    <t>regressor renta basica per capita</t>
  </si>
  <si>
    <t>constant</t>
  </si>
  <si>
    <t>slope</t>
  </si>
  <si>
    <t>renta bruta</t>
  </si>
  <si>
    <t>rec patrimonio</t>
  </si>
  <si>
    <t>per capita</t>
  </si>
  <si>
    <t>residuo Navarra %</t>
  </si>
  <si>
    <t>residuo siguiente Cnt</t>
  </si>
  <si>
    <t>diferencia</t>
  </si>
  <si>
    <t xml:space="preserve"> en euros per capita</t>
  </si>
  <si>
    <t xml:space="preserve"> en miles de euros, tot</t>
  </si>
  <si>
    <t>1) Recaudación del impuesto de sociedades</t>
  </si>
  <si>
    <t xml:space="preserve">2) Cálculo de la base  y el tipo teórico del impuesto </t>
  </si>
  <si>
    <t>2.1 Base del impuesto</t>
  </si>
  <si>
    <t>Se considera sólo la remuneración a los asalariados del sector privado, excluyendo la rama "Administración pública y defensa; seguridad social obligatoria; educación; actividades sanitarias y de servicios sociales"</t>
  </si>
  <si>
    <t>Remuneracion asalariados</t>
  </si>
  <si>
    <t>Remuneración imputada a no asalariados</t>
  </si>
  <si>
    <t>Excedente bruto de explotacion ajustado</t>
  </si>
  <si>
    <t>Participación de las rentas del trabajo en el VAB</t>
  </si>
  <si>
    <t>Recaudación del Impuesto de Sociedades</t>
  </si>
  <si>
    <t>Tipo teórico: recaudación del Impuesto de Sociedades como % del excedente bruto de explotación ajustado</t>
  </si>
  <si>
    <t>Recaudación homogénea del impuesto de sociedades</t>
  </si>
  <si>
    <t>2.2 Tipo teórico del impuesto</t>
  </si>
  <si>
    <t>http://www.ordenacionjuego.es/es/estudios-informes</t>
  </si>
  <si>
    <t>Cantidad total jugada</t>
  </si>
  <si>
    <t>Fuente</t>
  </si>
  <si>
    <t>Tipo impositvo medio régimen común</t>
  </si>
  <si>
    <t>Tipo impositivo medio CCAA régimen común</t>
  </si>
  <si>
    <t>Recaudación homogénea tasas juego</t>
  </si>
  <si>
    <t>Recuadación real</t>
  </si>
  <si>
    <t>Ingresos totales</t>
  </si>
  <si>
    <t>Tasas sobre el juego</t>
  </si>
  <si>
    <t>Ingresos homogéneos</t>
  </si>
  <si>
    <t>Sofreesfuerzo fiscal</t>
  </si>
  <si>
    <r>
      <rPr>
        <i/>
        <sz val="10"/>
        <color theme="1"/>
        <rFont val="Palatino"/>
        <family val="1"/>
      </rPr>
      <t>Sobreesfuerzo fiscal CCAA de régimen común</t>
    </r>
    <r>
      <rPr>
        <sz val="10"/>
        <color theme="1"/>
        <rFont val="Palatino"/>
        <family val="1"/>
      </rPr>
      <t>: Programas FP10/1 Sección 2.1.a</t>
    </r>
  </si>
  <si>
    <t>Peso AEAT</t>
  </si>
  <si>
    <t>Sobreesfuerzo fiscal CCAA régimen común</t>
  </si>
  <si>
    <r>
      <rPr>
        <i/>
        <sz val="10"/>
        <color theme="1"/>
        <rFont val="Palatino"/>
        <family val="1"/>
      </rPr>
      <t>PIB</t>
    </r>
    <r>
      <rPr>
        <sz val="10"/>
        <color theme="1"/>
        <rFont val="Palatino"/>
        <family val="1"/>
      </rPr>
      <t>. INE. Contabilidad Regional de España. Enfoque funcional. PIB y sus componentes. Resultados detallados. Base 2010</t>
    </r>
  </si>
  <si>
    <t>Recaudación por fallecido prevista multiplicada por número de defunciones</t>
  </si>
  <si>
    <t>Recaudacion homogeneizada o efectiva</t>
  </si>
  <si>
    <t xml:space="preserve">Remuneración de los asalariados y no salarios: </t>
  </si>
  <si>
    <r>
      <rPr>
        <i/>
        <sz val="10"/>
        <color theme="1"/>
        <rFont val="Palatino"/>
        <family val="1"/>
      </rPr>
      <t>VAB</t>
    </r>
    <r>
      <rPr>
        <sz val="10"/>
        <color theme="1"/>
        <rFont val="Palatino"/>
        <family val="1"/>
      </rPr>
      <t>. INE. Contabilidad Regional de España. Enfoque funcional. PIB y sus componentes. Resultados detallados. Base 2010</t>
    </r>
  </si>
  <si>
    <t>Metodología de De la Fuente(2010a). "Series enlazadas de empleo asalariado y rentas del trabajo regionales" Archivo RA.xlsm</t>
  </si>
  <si>
    <t>Datos de base</t>
  </si>
  <si>
    <r>
      <rPr>
        <i/>
        <sz val="10"/>
        <color theme="1"/>
        <rFont val="Palatino"/>
        <family val="1"/>
      </rPr>
      <t>Recaudación ITPADJ CCAA régimen común</t>
    </r>
    <r>
      <rPr>
        <sz val="10"/>
        <color theme="1"/>
        <rFont val="Palatino"/>
        <family val="1"/>
      </rPr>
      <t>: apartado anterior</t>
    </r>
  </si>
  <si>
    <r>
      <rPr>
        <i/>
        <sz val="10"/>
        <color theme="1"/>
        <rFont val="Palatino"/>
        <family val="1"/>
      </rPr>
      <t>Recaudación ITPADJ Ceuta y Melilla</t>
    </r>
    <r>
      <rPr>
        <sz val="10"/>
        <color theme="1"/>
        <rFont val="Palatino"/>
        <family val="1"/>
      </rPr>
      <t>: Consulta directa a la AEAT</t>
    </r>
  </si>
  <si>
    <t>Fuentes:</t>
  </si>
  <si>
    <r>
      <t xml:space="preserve"> - </t>
    </r>
    <r>
      <rPr>
        <i/>
        <sz val="10"/>
        <color theme="1"/>
        <rFont val="Palatino"/>
        <family val="1"/>
      </rPr>
      <t>Resumen anual de los cambios que afectan a los tipos</t>
    </r>
    <r>
      <rPr>
        <sz val="10"/>
        <color theme="1"/>
        <rFont val="Palatino"/>
        <family val="1"/>
      </rPr>
      <t xml:space="preserve"> . Ministerio de Hacienda y Administraciones Públicas (MHAP, 2014b). "Tributación Autonómica"</t>
    </r>
  </si>
  <si>
    <r>
      <rPr>
        <i/>
        <sz val="10"/>
        <color theme="1"/>
        <rFont val="Palatino"/>
        <family val="1"/>
      </rPr>
      <t>Volumen de crédito hipotecario</t>
    </r>
    <r>
      <rPr>
        <sz val="10"/>
        <color theme="1"/>
        <rFont val="Palatino"/>
        <family val="1"/>
      </rPr>
      <t>. Colegio de Registradores de la Propiedad. Consulta directa al Ministerio de Justicia</t>
    </r>
  </si>
  <si>
    <r>
      <rPr>
        <i/>
        <sz val="10"/>
        <color theme="1"/>
        <rFont val="Palatino"/>
        <family val="1"/>
      </rPr>
      <t>Compra venta de vivienda usada por ubicación de la vivienda</t>
    </r>
    <r>
      <rPr>
        <sz val="10"/>
        <color theme="1"/>
        <rFont val="Palatino"/>
        <family val="1"/>
      </rPr>
      <t>: Consulta al Consejo General del Notariado, a través del INE</t>
    </r>
  </si>
  <si>
    <t>2.1 Recaudación homogénea por ITPyADJ</t>
  </si>
  <si>
    <t>Recaudación CCAA forales y Ceuta y Melilla</t>
  </si>
  <si>
    <t>2.4 Representación gráfica: gráfico A3.4</t>
  </si>
  <si>
    <t>2.5 Resumen: Recaudación homogénea y sobreesfuerzo fiscal</t>
  </si>
  <si>
    <t xml:space="preserve">Recaudación Homogénea </t>
  </si>
  <si>
    <t>Recaudación homogénea (miles). (En las CCAA forales y Ceuta y Melilla se toma la observada)</t>
  </si>
  <si>
    <t>reducción max residuo</t>
  </si>
  <si>
    <t>Total forales</t>
  </si>
  <si>
    <t>Navara</t>
  </si>
  <si>
    <t>3 )Tablas del Anexo 3</t>
  </si>
  <si>
    <t>3.1 Cuadro A3.1: Impuesto de sucesiones y donaciones: recaudación real, homogénea y sobreesfuerzo fiscal (CCAA de régimen común)</t>
  </si>
  <si>
    <t>Recaudación Homogénea</t>
  </si>
  <si>
    <t>CCAA</t>
  </si>
  <si>
    <t>3.1 Cuadro A3.2: Tipos generales del ITP y AJD: Recaudación real, recaudación homogénea y sobresfuerzo fiscal</t>
  </si>
  <si>
    <t>Tipo ITP vivienda</t>
  </si>
  <si>
    <t>Tipo AJD vivienda</t>
  </si>
  <si>
    <t>-</t>
  </si>
  <si>
    <t>Tipo de referencia</t>
  </si>
  <si>
    <t>3.2 Cuadro A3.3: Cálculo del ajuste a la recaudación del ITP y AJD</t>
  </si>
  <si>
    <t>Compras vivienda usada</t>
  </si>
  <si>
    <t>Diferencial con tipo de referencia del ITP</t>
  </si>
  <si>
    <t>Compras vivienda nueva</t>
  </si>
  <si>
    <t>Diferencial con tipo de referencia del AJD</t>
  </si>
  <si>
    <t>Sobreesfuerzo AJD</t>
  </si>
  <si>
    <t>Sobreesfuerzo ITP</t>
  </si>
  <si>
    <t>Impuesto relevante</t>
  </si>
  <si>
    <t>AJD, Registro</t>
  </si>
  <si>
    <t>ADJ, Registro</t>
  </si>
  <si>
    <t>1) Cálculo del sobreefuerzo fiscal: Comunidades de Régimen Común</t>
  </si>
  <si>
    <t>2) Cálculo del sobreefuerzo fiscal: Comunidades Forales</t>
  </si>
  <si>
    <t>Asturias, Principado de</t>
  </si>
  <si>
    <t>Balears, Illes</t>
  </si>
  <si>
    <t>Castilla-La Mancha</t>
  </si>
  <si>
    <t>Madrid, Comunidad de</t>
  </si>
  <si>
    <t>Murcia, Región de</t>
  </si>
  <si>
    <t>Navarra, Comunidad Foral de</t>
  </si>
  <si>
    <t>Rioja, La</t>
  </si>
  <si>
    <t>Máquinas B. Venta de Cartones</t>
  </si>
  <si>
    <t>Casinos. Cantidades jugadas</t>
  </si>
  <si>
    <t>Bingo.Venta de Cartones</t>
  </si>
  <si>
    <t>Asturias (Principado de)</t>
  </si>
  <si>
    <t>Balears (Illes)</t>
  </si>
  <si>
    <t>Comunidad Valenciana</t>
  </si>
  <si>
    <t>Murcia (Región de)</t>
  </si>
  <si>
    <t>Navarra (Comunidad Foral de)</t>
  </si>
  <si>
    <t>Rioja (La)</t>
  </si>
  <si>
    <t xml:space="preserve">Recaudación por tasas del juego </t>
  </si>
  <si>
    <t>Cantidad jugada total</t>
  </si>
  <si>
    <t>Tipo medio efectivo</t>
  </si>
  <si>
    <t>Sobreeesfuerzo fiscal</t>
  </si>
  <si>
    <t>1.3) Cuadro A3.4: Cálculo de tipos impositivos y recaudación homogénea</t>
  </si>
  <si>
    <t>Cuadro A3.5 Homogeneización de la recaudación foral por tasas sobre el juego</t>
  </si>
  <si>
    <t>Cuadro A3.6</t>
  </si>
  <si>
    <t>Concepto</t>
  </si>
  <si>
    <t>Recaudación predicha por habitante</t>
  </si>
  <si>
    <t>1. Datos de consumo</t>
  </si>
  <si>
    <t>Península y Baleares</t>
  </si>
  <si>
    <t>alcohol y bebidas derivadas</t>
  </si>
  <si>
    <t>en la Península y Baleares</t>
  </si>
  <si>
    <t>productos intermedios</t>
  </si>
  <si>
    <t>cerveza</t>
  </si>
  <si>
    <t>Recaudación total en la Península y Baleares (a - b)</t>
  </si>
  <si>
    <t xml:space="preserve"> / Gasto en consumo interior de las familias</t>
  </si>
  <si>
    <t xml:space="preserve"> = tipo impositivo medio</t>
  </si>
  <si>
    <t>fuentes:</t>
  </si>
  <si>
    <t xml:space="preserve"> Liquidación del sistema de financiación para IVMH sin uso capacidad normativa y para ingresos Canarias por tributos especiales</t>
  </si>
  <si>
    <t xml:space="preserve"> Impuestos especiales en Ceuta y Melilla: AEAT (2012), informe anual de rec tributaria anexo de cuadros estadísticos, pp. 44-5</t>
  </si>
  <si>
    <t xml:space="preserve"> + Recursos REF, incluyendo combustibles, matriculación y tabaco, sin deducir compensación supresion IGTE</t>
  </si>
  <si>
    <t xml:space="preserve"> = total tributos indirectos Canarias</t>
  </si>
  <si>
    <t>Diferencia de tipos medios, Península - Canarias</t>
  </si>
  <si>
    <t xml:space="preserve"> x 0.90 = diferencial utilizado para calcular rebaja fiscal</t>
  </si>
  <si>
    <t xml:space="preserve"> x gasto en consumo inteior = rebaja fiscal estimada</t>
  </si>
  <si>
    <t xml:space="preserve"> </t>
  </si>
  <si>
    <t>Diferencia de tipos medios, Península - Ceuta y Melilla</t>
  </si>
  <si>
    <t xml:space="preserve"> + rebaja estimada en IRPF </t>
  </si>
  <si>
    <t xml:space="preserve"> + rebaja estimada en tasas juego</t>
  </si>
  <si>
    <t xml:space="preserve"> + rebaja estimada ITP y AJD</t>
  </si>
  <si>
    <t xml:space="preserve"> + rebaja estimada Impuesto de Sucesiones y Donaciones</t>
  </si>
  <si>
    <t xml:space="preserve"> = Rebaja fiscal total, Ceuta y Melilla</t>
  </si>
  <si>
    <t>Ingresos totales brutos, conjunto de España</t>
  </si>
  <si>
    <t>A_G21A3_Deft_1</t>
  </si>
  <si>
    <t>A_G21A3_Deft</t>
  </si>
  <si>
    <t>A_G21A3_MaquinasB</t>
  </si>
  <si>
    <t>A_G21A3_Casinos</t>
  </si>
  <si>
    <t>A_G21A3_Bingos</t>
  </si>
  <si>
    <t>3) Resumen</t>
  </si>
  <si>
    <t>4) Resumen</t>
  </si>
  <si>
    <t>Recaudación IRPF:</t>
  </si>
  <si>
    <t xml:space="preserve"> Régimen común</t>
  </si>
  <si>
    <t xml:space="preserve"> Forales</t>
  </si>
  <si>
    <t>Recaudación de régimen común:</t>
  </si>
  <si>
    <t>Participación de las CCAA</t>
  </si>
  <si>
    <t>Participación de las CCLL</t>
  </si>
  <si>
    <t>Recaudacion forales</t>
  </si>
  <si>
    <t>Remuneración a los asalariados ajustada = remuneración a los asalariados + remuneración imputada a no asalariados suponiendo que cobran el sueldo medio de los asalariados (De la Fuente, 2010)</t>
  </si>
  <si>
    <t>Recaudación consolidada del impuesto de sociedades (miles de euros)</t>
  </si>
  <si>
    <t>A_I12A1_credhip</t>
  </si>
  <si>
    <t>4 ) Resumen</t>
  </si>
  <si>
    <r>
      <t xml:space="preserve">2) Cálculos homogeneización recaudación ISD </t>
    </r>
    <r>
      <rPr>
        <b/>
        <u/>
        <sz val="10"/>
        <color theme="1"/>
        <rFont val="Palatino"/>
        <family val="1"/>
      </rPr>
      <t>(en términos de renta per cápita y recaudación por fallecido)</t>
    </r>
  </si>
  <si>
    <r>
      <t xml:space="preserve">1) Cálculos homogeneización recaudación ISD </t>
    </r>
    <r>
      <rPr>
        <b/>
        <u/>
        <sz val="10"/>
        <color theme="1"/>
        <rFont val="Palatino"/>
        <family val="1"/>
      </rPr>
      <t>(en términos de índice de renta per cápita e índice de recaudación por fallecido)</t>
    </r>
  </si>
  <si>
    <t>A_G21A3_SobreesfISD</t>
  </si>
  <si>
    <t xml:space="preserve">Recaudación real </t>
  </si>
  <si>
    <t>A_G21A3_RecHomogISD</t>
  </si>
  <si>
    <t>A_G21A3_RecHomojuego_for</t>
  </si>
  <si>
    <t>A_G21A3_RecHomojuego_comun</t>
  </si>
  <si>
    <t>A_G21A3_Recrealjuego_CyM</t>
  </si>
  <si>
    <t>A_G21A3_RecrealjuegonoCyM</t>
  </si>
  <si>
    <t>A_G21A3_SobreEsfjuego</t>
  </si>
  <si>
    <t>A_G21A3_Pob_CCAA_CRE</t>
  </si>
  <si>
    <t>Ingresos comunidades régimen común</t>
  </si>
  <si>
    <t>Ingresos reales comunidades forales</t>
  </si>
  <si>
    <t>Sobreesfuerzo fiscal forales</t>
  </si>
  <si>
    <t>Volumen de crédito hipotecario (nueva y usada)</t>
  </si>
  <si>
    <t>A_G21A3_VAB_CCAA</t>
  </si>
  <si>
    <t>A_G21A3_EBE_ajustado</t>
  </si>
  <si>
    <t>A_G21A3_RemNoAsal</t>
  </si>
  <si>
    <t>A_G21A3_ITPviv</t>
  </si>
  <si>
    <t>A_G21A3_ADJviv</t>
  </si>
  <si>
    <t>Sobreesfuerzo fiscal ISD</t>
  </si>
  <si>
    <t>Recaudación Homogénea ISD</t>
  </si>
  <si>
    <t>A_G21A3_RechogITPAJDviv</t>
  </si>
  <si>
    <t>A_G21A3_SobreesFITPAJD</t>
  </si>
  <si>
    <t>A_G21A3_RecRealISD</t>
  </si>
  <si>
    <t>1.2  Sobreesfuerzo fiscal ITPyAJD</t>
  </si>
  <si>
    <t>A_G21A3_RecrealTPAJD</t>
  </si>
  <si>
    <t>A_I12A1_viviendausada</t>
  </si>
  <si>
    <t>A_I12A1_viviendanueva</t>
  </si>
  <si>
    <t>Población por CCAA según la Contabilidad Regional</t>
  </si>
  <si>
    <t xml:space="preserve">http://www.minhap.gob.es/es-ES/Areas%20Tematicas/Impuestos/Direccion%20General%20de%20Tributos/Paginas/Estadisticas_Recaudacion.aspx  </t>
  </si>
  <si>
    <t>A_G21A3_RecHomojuego_CyM</t>
  </si>
  <si>
    <t>Recaudación homogénea tasas juego CyM</t>
  </si>
  <si>
    <t>Recaudación real tasas juego CyM</t>
  </si>
  <si>
    <t>Recaudación homogénea tasas juego régimen foral</t>
  </si>
  <si>
    <t>Recaudación real  tasas del juego no CyM</t>
  </si>
  <si>
    <t>Recaudación homogénea tasas juego régimen común</t>
  </si>
  <si>
    <t>Sobreeesfuerzo fiscal tasas juego</t>
  </si>
  <si>
    <t>Recaudación real  tasas del juego régimen común</t>
  </si>
  <si>
    <t>A_G21A3_Recrealjuego_comun</t>
  </si>
  <si>
    <t>Recaudación real  tasas del juego régimen foral</t>
  </si>
  <si>
    <t>A_G21A3_Recrealjuego_for</t>
  </si>
  <si>
    <t>Recaudación Homogénea  ITPAJD</t>
  </si>
  <si>
    <t>Sobreesfuerzo fiscal 
ITPAJD</t>
  </si>
  <si>
    <t>Recaudación real ITP CyM</t>
  </si>
  <si>
    <t>Sobreesfuerzo fiscal ITP CyM</t>
  </si>
  <si>
    <t>A_G21A3_RechomogIRPF_foralCyM</t>
  </si>
  <si>
    <t xml:space="preserve">Rec homogénea IRPF 
Régimen foral y CyM </t>
  </si>
  <si>
    <t>3) Recaudación homogénea por el Impuesto de Sociedades: Cuadro A3.6</t>
  </si>
  <si>
    <t>Recaudación homogénea IS Régimen foral</t>
  </si>
  <si>
    <t>A_G21A3_RechomogIS_foral</t>
  </si>
  <si>
    <t>Compra venta de vivienda usada por ubicación de la vivienda (euros)</t>
  </si>
  <si>
    <t>Compra venta de vivienda nueva por ubicación de la vivienda (euros)</t>
  </si>
  <si>
    <t>Volumen de crédito hipotecario (nueva y usada) (euros)</t>
  </si>
  <si>
    <t>Sobreesfuerzo IS Régimen foral</t>
  </si>
  <si>
    <t>A_G21A3_SobreesIS_foral</t>
  </si>
  <si>
    <t>Irpf pc</t>
  </si>
  <si>
    <t>Renta familiar bruta</t>
  </si>
  <si>
    <t>Rbpc</t>
  </si>
  <si>
    <t>En %</t>
  </si>
  <si>
    <t>Rb pc</t>
  </si>
  <si>
    <t>Pred</t>
  </si>
  <si>
    <t>Residuo mayor regimen comun</t>
  </si>
  <si>
    <t>Dif con mayor reg comun</t>
  </si>
  <si>
    <t>Predicted per cap</t>
  </si>
  <si>
    <t>Pob</t>
  </si>
  <si>
    <t>Residuo total: sobreesfuerzo fiscal (miles de euros)</t>
  </si>
  <si>
    <t xml:space="preserve">Rec homogenea </t>
  </si>
  <si>
    <t>Rec real</t>
  </si>
  <si>
    <t>http://www.minhap.gob.es/Documentacion/Publico/PortalVarios/FinanciacionTerritorial/Autonomica/LasHaciendasAuton%C3%B3micasEnCifras2013.pdf</t>
  </si>
  <si>
    <t>Peso en total</t>
  </si>
  <si>
    <t>En millones</t>
  </si>
  <si>
    <t>Residuo total: sobreesfuerzo fiscal irpf régimen foral y cym 
(miles de euros)</t>
  </si>
  <si>
    <t>Residuo en euros per cap</t>
  </si>
  <si>
    <t>A_G21A3_RentFamBrut</t>
  </si>
  <si>
    <t>Renta familiar = Saldo de rentas primarias + prestaciones sociales distintas de las transferencias en especie</t>
  </si>
  <si>
    <t>Saldo de rentas primarias</t>
  </si>
  <si>
    <t>Prestaciones sociales distintas de las transferencias en especie</t>
  </si>
  <si>
    <t>Renta familiar</t>
  </si>
  <si>
    <t>España</t>
  </si>
  <si>
    <t>Extra reg</t>
  </si>
  <si>
    <t>Remuneración total a los asalariados (con AAPP)</t>
  </si>
  <si>
    <t>Remuneración de los asalariados de las AAPP</t>
  </si>
  <si>
    <t>Remuneracion asalariados neta de AAPP</t>
  </si>
  <si>
    <t>Recaudación real ITPADJ (miles de euros)</t>
  </si>
  <si>
    <t>Mayor residuo negativo</t>
  </si>
  <si>
    <t>2. Cálculo de la presión fiscal media sobre el consumo por tributos indirectos y aranceles</t>
  </si>
  <si>
    <t>A deducir</t>
  </si>
  <si>
    <r>
      <t>Impuestos especiales Canarias</t>
    </r>
    <r>
      <rPr>
        <b/>
        <sz val="10"/>
        <rFont val="Palatino"/>
        <family val="1"/>
      </rPr>
      <t>*</t>
    </r>
  </si>
  <si>
    <r>
      <rPr>
        <b/>
        <sz val="10"/>
        <rFont val="Palatino"/>
        <family val="1"/>
      </rPr>
      <t xml:space="preserve">* </t>
    </r>
    <r>
      <rPr>
        <sz val="10"/>
        <rFont val="Palatino"/>
        <family val="1"/>
      </rPr>
      <t>Importe que corresponde a la Comunidad Canaria, calculado con criterio de caja (entregas a cuenta + liquidaciones de t-2). Para calcular la recaudación total soportada por</t>
    </r>
  </si>
  <si>
    <t xml:space="preserve"> A6.2 delegaciones especiales de la AEAT por capítulos y conceptos</t>
  </si>
  <si>
    <t>3. Cálculo de la presión fiscal media por tributos indirectos en Canarias y de la rebaja fiscal</t>
  </si>
  <si>
    <t xml:space="preserve">    Impuestos especiales Canarias</t>
  </si>
  <si>
    <t xml:space="preserve">    Impuestos especiales Ceuta y Melilla</t>
  </si>
  <si>
    <t xml:space="preserve"> x gasto en consumo interior = rebaja fiscal en tributos indirectos</t>
  </si>
  <si>
    <t>A_II12A1_ConsInteriorEstimado</t>
  </si>
  <si>
    <t>Gasto estimado en consumo interior de las familias</t>
  </si>
  <si>
    <t xml:space="preserve"> total ingresos, conjunto de España: MHAP (2013a), Recaudación y estadísticas del sistema tributario español + matriculació régimen común de la liqudiación del sistema de financiación (no está incluida en total especiales en fuente básica)</t>
  </si>
  <si>
    <t xml:space="preserve">http://www.minhap.gob.es/es-ES/Areas%20Tematicas/Financiacion%20Autonomica/Paginas/Informes%20financiacion%20comunidades%20autonomas2.aspx   </t>
  </si>
  <si>
    <t>Año 20XX</t>
  </si>
  <si>
    <t xml:space="preserve">http://www.minhap.gob.es/Documentacion/Publico/PortalVarios/FinanciacionTerritorial/Autonomica/Publicaciones%20Financiacion/Anexos%20Liquidaci%C3%B3n%202013.pdf </t>
  </si>
  <si>
    <t>De Hoja: Homog_IRPF</t>
  </si>
  <si>
    <t>De Hoja Homog_juego</t>
  </si>
  <si>
    <t>De Hoja: ITP_AJD</t>
  </si>
  <si>
    <t>De Hoja: Homog_sucesiones</t>
  </si>
  <si>
    <t>A_REFCanarias_cabildos_noccaa</t>
  </si>
  <si>
    <t>A_REFCanarias_aytos_noccaa</t>
  </si>
  <si>
    <t xml:space="preserve"> Total</t>
  </si>
  <si>
    <t>Resumen</t>
  </si>
  <si>
    <t>Cabildos</t>
  </si>
  <si>
    <t>Ayuntamientos</t>
  </si>
  <si>
    <t>Total de recursos REF sin deducir supresión IGTE</t>
  </si>
  <si>
    <t>REF y FP027/1</t>
  </si>
  <si>
    <t>CCAA (sale del FP027/1)</t>
  </si>
  <si>
    <t>http://www.agenciatributaria.es/AEAT.internet/Inicio/La_Agencia_Tributaria/Memorias_y_estadisticas_tributarias/Estadisticas/Recaudacion_tributaria/Informes_anuales_de_Recaudacion_Tributaria/Ejercicio_2013/Ejercicio_2013.shtml</t>
  </si>
  <si>
    <r>
      <t xml:space="preserve">Impuestos especiales Ceuta y Melilla </t>
    </r>
    <r>
      <rPr>
        <b/>
        <sz val="10"/>
        <rFont val="Palatino"/>
        <family val="1"/>
      </rPr>
      <t>(D.)</t>
    </r>
  </si>
  <si>
    <t>Canarias, participación comunidad autónoma</t>
  </si>
  <si>
    <t>la región, esa cantidad se multiplica por 100/58  en el caso de los impuestos especiales sobre bebidas alcohólicas, en los que sólo está cedido el 58% de la recaudación</t>
  </si>
  <si>
    <t xml:space="preserve">Datos para regresión con solo las de régimen común </t>
  </si>
  <si>
    <t>Nota: en 2013 el impuesto ya no se integra en el sistema de financiación regional, se trata como un tributo propio de las CCAA. La recaudación homogénea se fija a cero y todo los ingresos se consideraen sobreesfuerzo fiscal autonómico</t>
  </si>
  <si>
    <t>Cálculo sobreesfuerzo fiscal Navarra</t>
  </si>
  <si>
    <t>Regresión con renta familar bruta, no PIB</t>
  </si>
  <si>
    <t>Ceuta y Melilla (D.)</t>
  </si>
  <si>
    <t>B. Ver fichero: I12.Impts_indirectos_homog_13v.xls, hoja: I122. Los datos salen de Haciendas Autonomicas en cifras 2013 la parte de las forales. Para el Estado, la referencia A., SeriesI.xls, IEE.</t>
  </si>
  <si>
    <t xml:space="preserve">  (de esta referencia sacamos el "impuesto para determinados medios de transporte para Regimen Común)</t>
  </si>
  <si>
    <t>http://www.minhap.gob.es/es-ES/Areas%20Tematicas/Financiacion%20Autonomica/Paginas/Informes%20financiacion%20comunidades%20autonomas2.aspx</t>
  </si>
  <si>
    <t>Recaudación Líquida del IPSI, Prg: FP053</t>
  </si>
  <si>
    <t>A_G21A3_RemAsalTotal</t>
  </si>
  <si>
    <t>A_G21A3_RemAsalTotal_pub</t>
  </si>
  <si>
    <t>A_G21A3_RecrealTPCyM_noccaa</t>
  </si>
  <si>
    <t>A_G21A3_SobreesITPCyM_noccaa</t>
  </si>
  <si>
    <t>Cuadro_A3.9</t>
  </si>
  <si>
    <t>Cuadro_A3.8</t>
  </si>
  <si>
    <t>Cuadro_A3.7</t>
  </si>
  <si>
    <t>Cuadro_A3.6</t>
  </si>
  <si>
    <t>Cuadro_A3.5</t>
  </si>
  <si>
    <t>Cuadro_A3.4</t>
  </si>
  <si>
    <t>Cuadro_A3.3</t>
  </si>
  <si>
    <t>Cuadro_A3.2</t>
  </si>
  <si>
    <t>Cuadro_A3.1</t>
  </si>
  <si>
    <t>A_G21A3_RebFiscalTributosIndirectos_noccaa</t>
  </si>
  <si>
    <t>Diferencia en euros per capita</t>
  </si>
  <si>
    <t>A_G21A3_I11_IS_noccaa</t>
  </si>
  <si>
    <t>Rentas por participación en fondos propios con ajustes forales per cápita</t>
  </si>
  <si>
    <t>Rentas del capital per cápita</t>
  </si>
  <si>
    <t>PIB_CCAA</t>
  </si>
  <si>
    <t>Homogeneización de ingresos tributarios por IVMH</t>
  </si>
  <si>
    <t>Variable dependiente:  IRPF per cápita</t>
  </si>
  <si>
    <t>Variable dependiente: recaudación por fallecido</t>
  </si>
  <si>
    <t>Variable dependiente: recaudación ITPADJ per cápita</t>
  </si>
  <si>
    <t>A_G21A3_SobreesIVMH_foral</t>
  </si>
  <si>
    <t>Residuo total: sobreesfuerzo fiscal IH régimen foral
(miles de euros)</t>
  </si>
  <si>
    <t>Homogeneización de ingresos tributarios por IH</t>
  </si>
  <si>
    <t>A_G21A3_SobreesIH_foral</t>
  </si>
  <si>
    <t xml:space="preserve">Toneladas de
 Gasóleo A </t>
  </si>
  <si>
    <t>Total Nacional</t>
  </si>
  <si>
    <t>CC.AA</t>
  </si>
  <si>
    <t>Toneladas de 
Fuelóleo BIA</t>
  </si>
  <si>
    <t>Tipo auton.
 Gasolina 95 Gasolina 98</t>
  </si>
  <si>
    <t xml:space="preserve">Tipo auton.
 Gasóleo A </t>
  </si>
  <si>
    <t>tipo auton.
 Gasóleo B Gasóleo C</t>
  </si>
  <si>
    <t>Tipo auton.
 Fuelóleo BIA</t>
  </si>
  <si>
    <t>País Vasco (*)</t>
  </si>
  <si>
    <t>(*) Recaudación homogénea= Recaudación real</t>
  </si>
  <si>
    <t>Total
Gasolina 95 Gasolina 98 (€)</t>
  </si>
  <si>
    <t>Total
 Gasóleo A (€)</t>
  </si>
  <si>
    <t>Total
Gasóleo B Gasóleo C (€)</t>
  </si>
  <si>
    <t>Total
Fuelóleo BIA (€)</t>
  </si>
  <si>
    <t>http://www.cores.es/es/estadisticas</t>
  </si>
  <si>
    <t>Consumos de gasolinas, gasóleos y fuelóleos por provincias y comunidades autónomas</t>
  </si>
  <si>
    <t>Tipos autonómicos</t>
  </si>
  <si>
    <t>(Anexo nº 13_pag.34)</t>
  </si>
  <si>
    <t>Toneladas:</t>
  </si>
  <si>
    <t>Sobreesfuerzo fiscal IVMH régimen foral
(miles de euros)</t>
  </si>
  <si>
    <t>Rec homogénea IVMH
Régimen foral</t>
  </si>
  <si>
    <t>Rec homogénea IH
Régimen foral</t>
  </si>
  <si>
    <t>A_G21A3_RechomogIVMH_foral</t>
  </si>
  <si>
    <t>A_G21A3_RechomogIH_foral</t>
  </si>
  <si>
    <t>(**) http://www.minhap.gob.es/es-ES/Areas%20Tematicas/Impuestos/Direccion%20General%20de%20Tributos/Paginas/Estadisticas_Recaudacion.aspx</t>
  </si>
  <si>
    <t>Recaudación por tramo autonòmico</t>
  </si>
  <si>
    <t>Gasolina 95</t>
  </si>
  <si>
    <t>Gasolina 98</t>
  </si>
  <si>
    <t>Gasóleo A</t>
  </si>
  <si>
    <t>Gasóleo B</t>
  </si>
  <si>
    <t>Gasóleo C</t>
  </si>
  <si>
    <t>Fuelóleo</t>
  </si>
  <si>
    <t>Cuadro A.3.8</t>
  </si>
  <si>
    <t>Tipo autonomico (Euros por 1.000 litros)</t>
  </si>
  <si>
    <t xml:space="preserve">Toneladas de
 Gasolina 98 
</t>
  </si>
  <si>
    <t xml:space="preserve">Toneladas de
 Gasolina 95 </t>
  </si>
  <si>
    <t>Toneladas de 
Gasóleo B</t>
  </si>
  <si>
    <t>Toneladas de 
Gasóleo C</t>
  </si>
  <si>
    <t>Consumo 2013
(1T, 2T y 3T)</t>
  </si>
  <si>
    <t>A_G21A3_RebFiscalCanarias_noccaa</t>
  </si>
  <si>
    <t>Año 2014</t>
  </si>
  <si>
    <t>Recaudación forales sin ajustar (Recaudación y estadísticas sistema tiburario español, 2004-2014; MHAP)</t>
  </si>
  <si>
    <t>Recaudación total del IRPF según MINHAP, 2015a, 
Cuadro I.01</t>
  </si>
  <si>
    <t>Ceuta:</t>
  </si>
  <si>
    <t>Melilla:</t>
  </si>
  <si>
    <t>Población según CRE base 2010, principales resultados</t>
  </si>
  <si>
    <t xml:space="preserve">  1.1) Cantidad jugada por CCAA en Máquinas B, Casinos y Bingos</t>
  </si>
  <si>
    <t xml:space="preserve">  1.2) Recaudación por tasas del juego por CCAA </t>
  </si>
  <si>
    <t>Ceuta y Melilla 2014</t>
  </si>
  <si>
    <r>
      <rPr>
        <b/>
        <sz val="10"/>
        <rFont val="Palatino"/>
      </rPr>
      <t>GTEM</t>
    </r>
    <r>
      <rPr>
        <sz val="10"/>
        <rFont val="Palatino"/>
        <family val="1"/>
      </rPr>
      <t xml:space="preserve"> Aranceles y exacciones agrícolas </t>
    </r>
    <r>
      <rPr>
        <b/>
        <sz val="10"/>
        <rFont val="Palatino"/>
        <family val="1"/>
      </rPr>
      <t>(A.)</t>
    </r>
  </si>
  <si>
    <r>
      <rPr>
        <b/>
        <sz val="10"/>
        <rFont val="Palatino"/>
      </rPr>
      <t>IVA</t>
    </r>
    <r>
      <rPr>
        <sz val="10"/>
        <rFont val="Palatino"/>
        <family val="1"/>
      </rPr>
      <t xml:space="preserve"> (incl. Forales)</t>
    </r>
    <r>
      <rPr>
        <b/>
        <sz val="10"/>
        <rFont val="Palatino"/>
        <family val="1"/>
      </rPr>
      <t xml:space="preserve"> (A.)</t>
    </r>
  </si>
  <si>
    <r>
      <rPr>
        <b/>
        <sz val="10"/>
        <rFont val="Palatino"/>
      </rPr>
      <t>IIEE</t>
    </r>
    <r>
      <rPr>
        <sz val="10"/>
        <rFont val="Palatino"/>
        <family val="1"/>
      </rPr>
      <t xml:space="preserve"> (incl. Forales, electricidad y matriculación) matr sin uso cap norm </t>
    </r>
    <r>
      <rPr>
        <b/>
        <sz val="10"/>
        <rFont val="Palatino"/>
        <family val="1"/>
      </rPr>
      <t>(B.)</t>
    </r>
  </si>
  <si>
    <t>A. Recaudación y Estadísticas del Sistema Tributario Español (Series_I (SH-I.xlsx), buscar IVA y GTEM)</t>
  </si>
  <si>
    <r>
      <t>Venta minorista de hidrocarburos, sin uso de la capacidad normativa</t>
    </r>
    <r>
      <rPr>
        <b/>
        <sz val="10"/>
        <color rgb="FFFF0000"/>
        <rFont val="Palatino"/>
        <family val="1"/>
      </rPr>
      <t xml:space="preserve"> (C.)</t>
    </r>
  </si>
  <si>
    <t>http://www.minhap.gob.es/Documentacion/Publico/CDI/Sist%20Financiacion%20y%20Deuda/InformaciónCCAA/Cuadros_liquidación_2014.pdf</t>
  </si>
  <si>
    <t>E. Informes sobre la financiación definitiva de las Comunidades Autónomas a través del sistema de financiación. Ir a "Cuadros Liquidación 2014"</t>
  </si>
  <si>
    <r>
      <rPr>
        <b/>
        <sz val="10"/>
        <rFont val="Palatino"/>
      </rPr>
      <t>b.</t>
    </r>
    <r>
      <rPr>
        <sz val="10"/>
        <rFont val="Palatino"/>
        <family val="1"/>
      </rPr>
      <t xml:space="preserve"> subotal a deducir</t>
    </r>
  </si>
  <si>
    <t>http://www.minhap.gob.es/Documentacion/Publico/CDI/Sist%20Financiacion%20y%20Deuda/InformaciónCCAA/Cuadros_liquidación_2012.pdf</t>
  </si>
  <si>
    <t>C. Cuadro de liquidación 2014 (1.9.3.2.- CÁLCULO DE LOS RECURSOS TRIBUTARIOS NO SUJETOS A LIQUIDACIÓN EN TÉRMINOS NORMATIVOS DEL AÑO 2013_pag.24)</t>
  </si>
  <si>
    <t>Matriculación… (Imp. Especiales = Otros)</t>
  </si>
  <si>
    <t>Bebidas alcoholes</t>
  </si>
  <si>
    <t>Entregas a cuenta en t (t=2014)  (E.)</t>
  </si>
  <si>
    <t>Liquidación en (t-2) (t-2 = 2012) (E.)</t>
  </si>
  <si>
    <t>http://serviciostelematicosext.minhap.gob.es/SGCAL/PublicacionLiquidacion/aspx/SelconsultaDC.aspx</t>
  </si>
  <si>
    <t>D. Para CeyMe:  AEAT(2013). Anexo Estadístico 2013 (en formato excel). Cuadro A.6.2: DELEGACIONES ESPECIALES DE LA AEAT POR CAPÍTULOS Y CONCEPTOS</t>
  </si>
  <si>
    <r>
      <t>Electricidad (</t>
    </r>
    <r>
      <rPr>
        <b/>
        <sz val="10"/>
        <rFont val="Palatino"/>
      </rPr>
      <t>F.</t>
    </r>
    <r>
      <rPr>
        <sz val="10"/>
        <rFont val="Palatino"/>
        <family val="1"/>
      </rPr>
      <t>)</t>
    </r>
  </si>
  <si>
    <t>http://www.agenciatributaria.es/static_files/AEAT/Estudios/Estadisticas/Informes_Estadisticos/Informes_Anuales_de_Recaudacion_Tributaria/Ejercicio_2014/IART_14.pdf</t>
  </si>
  <si>
    <t>Electricidad</t>
  </si>
  <si>
    <r>
      <rPr>
        <b/>
        <sz val="10"/>
        <rFont val="Palatino"/>
      </rPr>
      <t xml:space="preserve">a. </t>
    </r>
    <r>
      <rPr>
        <sz val="10"/>
        <rFont val="Palatino"/>
        <family val="1"/>
      </rPr>
      <t xml:space="preserve"> Total bruto, conjunto de España</t>
    </r>
  </si>
  <si>
    <t>en impuestos especiales 2014</t>
  </si>
  <si>
    <t xml:space="preserve">F.SGCAL: Consulta de datos consolidados de la liquidación de los prespuestos. Ir a:"Datos Consolidados"--"consultas"--"Ejercicio"--"Desglose de ingresos consolidados IFL y PAC", </t>
  </si>
  <si>
    <t>I122_IIEE_noccaa</t>
  </si>
  <si>
    <t>Impuestos Especiales</t>
  </si>
  <si>
    <r>
      <t>Ver fichero:</t>
    </r>
    <r>
      <rPr>
        <sz val="10"/>
        <color theme="1"/>
        <rFont val="Palatino"/>
      </rPr>
      <t>Datos_generales_14\INE_CRE_ASA_VAB_PIB\RA.xlsm</t>
    </r>
  </si>
  <si>
    <t>A_G21A3_SobreesIRPF_foralCyM</t>
  </si>
  <si>
    <t>A_G21A3_RecIRPF_Comun</t>
  </si>
  <si>
    <t>A_G21A3_RecIRPF_Forales</t>
  </si>
  <si>
    <t>A_G21A3_IRPF_noccaa</t>
  </si>
  <si>
    <t>G21a_SobreesIRPF_Comun</t>
  </si>
  <si>
    <t>A_I11A1_RentasK_res</t>
  </si>
  <si>
    <t>http://www.minhafp.gob.es/Documentacion/Publico/CDI/Sist%20Financiacion%20y%20Deuda/Informaci%C3%B3nCCAA/Las_Haciendas_Auton%C3%B3micas_en_cifras_2014.pdf</t>
  </si>
  <si>
    <t>Para PV y Navarra, Sección II, cuadros 1 y 4 de el pdf siguiente.</t>
  </si>
  <si>
    <t>Cuadro I.23. Impuesto sobre las Ventas Minoristas de Determinados Hidrocarburos.  Importes</t>
  </si>
  <si>
    <t>Recaudación real
CCAA forales 
por IVMH 
2014
(miles de euros) (**)</t>
  </si>
  <si>
    <t>Recaudación por tributos concertados en el territorio del País Vasco_pag.101</t>
  </si>
  <si>
    <t>Recaudación real
CCAA forales 
por IH 
2014
(miles de euros)
(**)</t>
  </si>
  <si>
    <t>También se pude sarcar de las Haciendas autonómicas en cifras 2014</t>
  </si>
  <si>
    <t>http://www.minhafp.gob.es/es-ES/CDI/Paginas/SistemasFinanciacionDeuda/InformacionCCAAs/haciendas%202005.aspx</t>
  </si>
  <si>
    <t>Recaudación de la comunidad foral de Navarra por tributos concertados_pag.104</t>
  </si>
  <si>
    <t>Detalle Canarias 2014</t>
  </si>
  <si>
    <t xml:space="preserve">                      Datos_generales_14\INE_CRE_ASA_VAB_PIB\VAB.xlsm</t>
  </si>
  <si>
    <t>http://www.agenciatributaria.es/static_files/AEAT/Aduanas/Contenidos_Privados/Impuestos_especiales/Estudio_relativo_2014/IIEE201410.pdf</t>
  </si>
  <si>
    <t>Según la Ley 38/2013 de Comunidad foral de Navarra, de 26 de diciembre, Navarra suprimió el tipo autonómico para el IH en 2014-2015</t>
  </si>
  <si>
    <t>Navarra (*)</t>
  </si>
  <si>
    <t>AÑO 2014</t>
  </si>
  <si>
    <t xml:space="preserve"> Peso % 
(Rec homogénea/ Rec real)</t>
  </si>
  <si>
    <t>(i) Ver fichero: Balanza_Fiscal_2013\Imputacion\Imputacion_gastos_13\2_1y2_2_Financiacion_Territorial_13v\21_Financiacion_Regional_13v\G21A3_forales_13.xlsx</t>
  </si>
  <si>
    <t>Para el reparto en Navarra (ya que País Vasco nunca ejerció su capacidad normativa) entre la recaudación homógenea y el sobreesfuerzo, utilizaremos los pesos relativos de los tramos autonómico y estatal que obtuvimos en 2013.</t>
  </si>
  <si>
    <r>
      <t>En</t>
    </r>
    <r>
      <rPr>
        <b/>
        <sz val="10"/>
        <rFont val="Palatino"/>
      </rPr>
      <t xml:space="preserve"> 2014</t>
    </r>
    <r>
      <rPr>
        <sz val="10"/>
        <rFont val="Palatino"/>
        <family val="1"/>
      </rPr>
      <t xml:space="preserve"> los datos que aparecen se corresponden con liquidaciones relativas a ejercicios en los que estaba en vigor el impuesto que desapareció en enero de 2013.</t>
    </r>
  </si>
  <si>
    <t xml:space="preserve">   Total Cabildos_2014</t>
  </si>
  <si>
    <t xml:space="preserve">   Total Ayuntamientos_2014</t>
  </si>
  <si>
    <t>G21c_REcLiquidIPSI_noccaa</t>
  </si>
  <si>
    <t>INE. Contabilidad regional de España. Base 2010. Enfoque institucional. Cuentas de Renta de los Hogares. Resultados detallados</t>
  </si>
  <si>
    <t>Recaudación consolidada del IRPF según MINHAP, 2015a, 
Cuadro I.01
(1)</t>
  </si>
  <si>
    <t>Recaudación consolidada del IRPF según MINHAP, 2015a, 
Cuadro I.01
(2)</t>
  </si>
  <si>
    <t xml:space="preserve"> (2) Régimen común:  Ministerio de Hacienda y Administraciones Públicas (MHAP, 2015a). Recaudación y estadísticas del sistema tributario español, 2004-2014.  Cuadro I.01: Recaudación consolidada del Estado + Participación de las CCAA + Participación de las CCLL</t>
  </si>
  <si>
    <t xml:space="preserve"> (1) CCAA forales: Ministerio de Hacienda y Administraciones Públicas (MHAP, 2015a). Recaudación y estadísticas del sistema tributario español, 2004-2014. Cuadro I.01 Recaudación consolidada de las CCAA forales</t>
  </si>
  <si>
    <t>IRPF pc</t>
  </si>
  <si>
    <r>
      <rPr>
        <i/>
        <sz val="10"/>
        <color theme="1"/>
        <rFont val="Palatino"/>
        <family val="1"/>
      </rPr>
      <t>Población</t>
    </r>
    <r>
      <rPr>
        <sz val="10"/>
        <color theme="1"/>
        <rFont val="Palatino"/>
        <family val="1"/>
      </rPr>
      <t>: INE. Contabilidad Regional de España. Base 2010 (CRE10). Enfoque funcional. PIB y sus componentes. Principales resultados. Tabla 4.Cifras de población</t>
    </r>
  </si>
  <si>
    <t xml:space="preserve">Datos para regresión con sólo las CCAA de régimen común </t>
  </si>
  <si>
    <t>Pred IRPF</t>
  </si>
  <si>
    <r>
      <t xml:space="preserve">Ver fichero: Datos_generales_14\SCPT_ISD_AJD_PAT_2014.xlsx. </t>
    </r>
    <r>
      <rPr>
        <b/>
        <sz val="10"/>
        <color theme="1"/>
        <rFont val="Palatino"/>
      </rPr>
      <t>Recaudación real ISD en Ceuta y Melilla</t>
    </r>
    <r>
      <rPr>
        <sz val="10"/>
        <color theme="1"/>
        <rFont val="Palatino"/>
        <family val="1"/>
      </rPr>
      <t>. Consulta directa a la AEAT.</t>
    </r>
  </si>
  <si>
    <t>Defunciones t-1
(2)</t>
  </si>
  <si>
    <t>Defunciones t
(2)</t>
  </si>
  <si>
    <t>Recaudación real (MHAP 2016), excepto Ceuta y Melilla (AEAT)
(1)</t>
  </si>
  <si>
    <r>
      <t xml:space="preserve">(2) </t>
    </r>
    <r>
      <rPr>
        <i/>
        <sz val="10"/>
        <color theme="1"/>
        <rFont val="Palatino"/>
        <family val="1"/>
      </rPr>
      <t>Defunciones</t>
    </r>
    <r>
      <rPr>
        <sz val="10"/>
        <color theme="1"/>
        <rFont val="Palatino"/>
        <family val="1"/>
      </rPr>
      <t>: INE / Demografía y población / Fenómenos demográficos / Resultados detallados (año t) / Defunciones. Datos por CCAA</t>
    </r>
  </si>
  <si>
    <r>
      <t xml:space="preserve">(3) </t>
    </r>
    <r>
      <rPr>
        <i/>
        <sz val="10"/>
        <color theme="1"/>
        <rFont val="Palatino"/>
        <family val="1"/>
      </rPr>
      <t>Población</t>
    </r>
    <r>
      <rPr>
        <sz val="10"/>
        <color theme="1"/>
        <rFont val="Palatino"/>
        <family val="1"/>
      </rPr>
      <t xml:space="preserve">: INE. Contabilidad Regional de España. Base 2010 (CRE10). Enfoque funcional. PIB y sus componentes. Ver datos en la pestaña:  </t>
    </r>
    <r>
      <rPr>
        <b/>
        <sz val="10"/>
        <color theme="1"/>
        <rFont val="Palatino"/>
      </rPr>
      <t>Principales resultados</t>
    </r>
  </si>
  <si>
    <t>Población según CRE base 2010, principales resultados
(3)</t>
  </si>
  <si>
    <t>(4) Rentas por participación en fondos propios con ajustes forales: Ver fichero:I11A1_asal_rent_K_14.xlsx</t>
  </si>
  <si>
    <t>Rentas por participación en fondos propios con ajustes forales (4)</t>
  </si>
  <si>
    <t>Sin forales, ni Ceuta y Melilla</t>
  </si>
  <si>
    <t>ISD CyMelilla (1')</t>
  </si>
  <si>
    <r>
      <t xml:space="preserve">(1') </t>
    </r>
    <r>
      <rPr>
        <i/>
        <sz val="10"/>
        <color theme="1"/>
        <rFont val="Palatino"/>
        <family val="1"/>
      </rPr>
      <t>Recaudación real ISD en Ceuta y Melilla</t>
    </r>
    <r>
      <rPr>
        <sz val="10"/>
        <color theme="1"/>
        <rFont val="Palatino"/>
        <family val="1"/>
      </rPr>
      <t>. Consulta directa a la AEAT. Información disponible en: Agencia Tributaria (AEAT, 2013). Informe anual de recaudación tributaria. Año 2013. Madrid.</t>
    </r>
  </si>
  <si>
    <t>Ver fichero: Datos_generales_14\MINHAP\\JUEGO\ 10SGP DATOS DE JUEGO 2014.xlsx</t>
  </si>
  <si>
    <t>Ver fichero: Datos_generales_14\AEAT\SCPT_Juego_2014.xlsx</t>
  </si>
  <si>
    <t>Recaudación por tasas del juego Ceuta y Melilla: consulta directa a la AEAT.</t>
  </si>
  <si>
    <r>
      <t>1.1. Cantidad total jugada. Consulta directa a la Dirección General de Ordenación del Juego. Información disponible en la publicación "</t>
    </r>
    <r>
      <rPr>
        <b/>
        <i/>
        <sz val="10"/>
        <color theme="1"/>
        <rFont val="Palatino"/>
      </rPr>
      <t>Memoria e informe anual del juego"</t>
    </r>
    <r>
      <rPr>
        <b/>
        <sz val="10"/>
        <color theme="1"/>
        <rFont val="Palatino"/>
      </rPr>
      <t xml:space="preserve">. </t>
    </r>
  </si>
  <si>
    <r>
      <t xml:space="preserve">1.2. Recaudación por tasas del juego CCAA forales: Ministerio de Hacienda y Administraciones Públicas (MHAP, 2015a). </t>
    </r>
    <r>
      <rPr>
        <b/>
        <i/>
        <sz val="10"/>
        <color theme="1"/>
        <rFont val="Palatino"/>
      </rPr>
      <t>Recaudación y estadísticas del sistema tributario español, 2004-2014 Cuadro I.39</t>
    </r>
  </si>
  <si>
    <t>Recaudación Tasa juego CyM</t>
  </si>
  <si>
    <t>MHAP (2016a)</t>
  </si>
  <si>
    <t>http://documentos.fedea.net/pubs/eee/eee2016-31.pdf</t>
  </si>
  <si>
    <r>
      <t xml:space="preserve"> -</t>
    </r>
    <r>
      <rPr>
        <i/>
        <sz val="10"/>
        <color theme="1"/>
        <rFont val="Palatino"/>
        <family val="1"/>
      </rPr>
      <t xml:space="preserve"> Serie histórica de tipos</t>
    </r>
    <r>
      <rPr>
        <sz val="10"/>
        <color theme="1"/>
        <rFont val="Palatino"/>
        <family val="1"/>
      </rPr>
      <t>: De la fuente (2014) "La evolución de la financiación de las CCAA de régimen común, 2002 - 2014"</t>
    </r>
  </si>
  <si>
    <r>
      <t>(</t>
    </r>
    <r>
      <rPr>
        <i/>
        <sz val="10"/>
        <color theme="1"/>
        <rFont val="Palatino"/>
        <family val="1"/>
      </rPr>
      <t>2) Tipos impositivos del ITPDy ADJ</t>
    </r>
    <r>
      <rPr>
        <sz val="10"/>
        <color theme="1"/>
        <rFont val="Palatino"/>
        <family val="1"/>
      </rPr>
      <t>:</t>
    </r>
  </si>
  <si>
    <t>Tipo impositivo ADJ vivienda 
(2)</t>
  </si>
  <si>
    <t>Tipo impositivo ITP vivienda 
(2)</t>
  </si>
  <si>
    <t>Ver fichero: Balanza_Fiscal_2014\Imputacion\imputacion_ingresos_14\12.impuestos_indirectos_14v\I12A1_consumo_14v.xlsx (hojas: vivienda por resdidencia, ITP_AJD)</t>
  </si>
  <si>
    <t xml:space="preserve"> + Impuesto sobre la producción, los servicios y la importación (Recaudación del IPSI: FP053, 21_Fin_Reg_14vf.xls)</t>
  </si>
  <si>
    <t>Ver fichero 21_Fin_Reg_14vf.xls; Hoja FP053</t>
  </si>
  <si>
    <t>4. Cálculo de la presión fiscal media por tributos indirectos en Ceuta y Melilla y de la rebaja fiscal</t>
  </si>
  <si>
    <t>consumo interior familias_2014</t>
  </si>
  <si>
    <r>
      <t xml:space="preserve">(i) </t>
    </r>
    <r>
      <rPr>
        <i/>
        <sz val="10"/>
        <color theme="1"/>
        <rFont val="Palatino"/>
        <family val="1"/>
      </rPr>
      <t>Recaudación IRPF CCAA de régimen común</t>
    </r>
    <r>
      <rPr>
        <sz val="10"/>
        <color theme="1"/>
        <rFont val="Palatino"/>
        <family val="1"/>
      </rPr>
      <t>: Petición directa a la AEAT. Ver fichero: Datos_generales_14\AEAT\SCPT_IRPF_20XX.xlsx</t>
    </r>
  </si>
  <si>
    <t>Datos_generales_14\MINHAP\JUEGO\ 10SGP DATOS DE JUEGO 2014.xlsx</t>
  </si>
  <si>
    <t>Recaudación homogénea IS total sin desagregar</t>
  </si>
  <si>
    <r>
      <t>(i)</t>
    </r>
    <r>
      <rPr>
        <i/>
        <sz val="10"/>
        <color theme="1"/>
        <rFont val="Palatino"/>
        <family val="1"/>
      </rPr>
      <t>Recaudación IS</t>
    </r>
    <r>
      <rPr>
        <sz val="10"/>
        <color theme="1"/>
        <rFont val="Palatino"/>
        <family val="1"/>
      </rPr>
      <t>: Ministerio de Hacienda y Administraciones Públicas (MHAP, 2016a). Recaudación y estadísticas del sistema tributario español, 2004-2014. Cuadro I.03. Impuesto sobre Sociedades</t>
    </r>
  </si>
  <si>
    <t>Recaudación consolidada del impuesto de sociedades
(millones de euros) 
 (i)</t>
  </si>
  <si>
    <t>Siempre excluyendo administraciones publicas y defensa</t>
  </si>
  <si>
    <t>Tipo para cálculo de recaudación homógenea: correción a la baja del tipo, reduciéndo la diferencia entre la CCAA foral y la media en un 10%</t>
  </si>
  <si>
    <r>
      <t>(</t>
    </r>
    <r>
      <rPr>
        <i/>
        <sz val="10"/>
        <color theme="1"/>
        <rFont val="Palatino"/>
        <family val="1"/>
      </rPr>
      <t>1) Recaudación ITPyADJ</t>
    </r>
    <r>
      <rPr>
        <sz val="10"/>
        <color theme="1"/>
        <rFont val="Palatino"/>
        <family val="1"/>
      </rPr>
      <t>: Ministerio de Hacienda y Administraciones Públicas (MHAP, 2015a). Recaudación y estadísticas del sistema tributario español, 2004-2014 Cuadro I.29</t>
    </r>
  </si>
  <si>
    <t>Recaudación real (millones €)
2014 
Cuadro I.29
(1)</t>
  </si>
  <si>
    <r>
      <rPr>
        <i/>
        <sz val="10"/>
        <color theme="1"/>
        <rFont val="Palatino"/>
        <family val="1"/>
      </rPr>
      <t>Recaudación ITPADJ CCAA forale</t>
    </r>
    <r>
      <rPr>
        <sz val="10"/>
        <color theme="1"/>
        <rFont val="Palatino"/>
        <family val="1"/>
      </rPr>
      <t>s: se toma de MINHAP, 2015a Cuadro I.25</t>
    </r>
  </si>
  <si>
    <t>Ver fuente  (1)</t>
  </si>
  <si>
    <r>
      <t>Rec. ITP_AJD, fuente AEAT. Ver fichero:</t>
    </r>
    <r>
      <rPr>
        <b/>
        <sz val="10"/>
        <color theme="1"/>
        <rFont val="Palatino"/>
      </rPr>
      <t xml:space="preserve"> Datos_generales_14\AEAT\SCPT_ISD_AJD_PAT_2014.xlsx</t>
    </r>
  </si>
  <si>
    <t>Estimación del consumo interior de 2014</t>
  </si>
  <si>
    <r>
      <rPr>
        <b/>
        <sz val="10"/>
        <rFont val="Palatino"/>
        <family val="1"/>
      </rPr>
      <t xml:space="preserve">Ver Fiechero: </t>
    </r>
    <r>
      <rPr>
        <sz val="10"/>
        <rFont val="Palatino"/>
      </rPr>
      <t>Balanza_Fiscal_2014\Imputacion\imputacion_ingresos_14\12.impuestos_indirectos_14v I12A1_consumo_13.xls (hoja:CRE y CN consumo) y Anexo 5</t>
    </r>
  </si>
  <si>
    <t>Rebaja fiscal Ceuta y Melilla, Canarias</t>
  </si>
  <si>
    <t>G21a_FRREF1_noccaa</t>
  </si>
  <si>
    <t>(*) http://www.minhafp.gob.es/es-ES/CDI/Paginas/SistemasFinanciacionDeuda/InformacionCCAAs/haciendas%202005.aspx</t>
  </si>
  <si>
    <t>La información correcta es la que se desprende del libro de Hdas autonómicas en cifras, ya que es la que muestra la perspectiva del Estado.</t>
  </si>
  <si>
    <t>La diferencia -en Navarra- entre el dato publicado por Hdas autonómicas en cifras y la DGT se debe a que los datos de Hdas autonómicas en cifras son datos de consolidación tomando como base la contabilidad del Estado, mientras que los datos de la DGT son datos de agregación tomando como base la contabilidad de la comunidad foral.</t>
  </si>
  <si>
    <t>Índice de rentas del capital per cápita (x)</t>
  </si>
  <si>
    <t>Índice de recaudación por fallecido (y)</t>
  </si>
  <si>
    <t>Recaudación por fallecido prevista (índice) (y*)</t>
  </si>
  <si>
    <t>Residuo  (Y-Y*)</t>
  </si>
  <si>
    <r>
      <t>(1)</t>
    </r>
    <r>
      <rPr>
        <i/>
        <sz val="10"/>
        <color theme="1"/>
        <rFont val="Palatino"/>
        <family val="1"/>
      </rPr>
      <t>Recaudación real ISD por CCAA</t>
    </r>
    <r>
      <rPr>
        <sz val="10"/>
        <color theme="1"/>
        <rFont val="Palatino"/>
        <family val="1"/>
      </rPr>
      <t>. Consulta directa a la SGCAL. Información disponible en Ministerio de Hacienda y Administraciones Públicas. (MINHAP, 2016). Las Haciendas Autonómicas en cifras. Secretaría General de Coordinación Autonómica y Local.  Cuadro 3. RECAUDACIÓN REAL DE TRIBUTOS CEDIDOS NO SUJETOS A LIQUIDACIÓN, pag. 43</t>
    </r>
  </si>
  <si>
    <t>Tipo impositivo medio que representa Canarias 
respecto al observado en la Península y Baleares</t>
  </si>
  <si>
    <t>AÑO 2013 (i)</t>
  </si>
  <si>
    <t xml:space="preserve">Recaudación real
CCAA forales 
por IVMH 
2013
(miles de euros) </t>
  </si>
  <si>
    <r>
      <t xml:space="preserve">Recaudación carga-beneficio  IRPF CCAA REGIMEN COMÚN
petición </t>
    </r>
    <r>
      <rPr>
        <b/>
        <sz val="16"/>
        <color theme="1"/>
        <rFont val="Palatino"/>
      </rPr>
      <t>AEAT</t>
    </r>
    <r>
      <rPr>
        <b/>
        <sz val="10"/>
        <color theme="1"/>
        <rFont val="Palatino"/>
        <family val="1"/>
      </rPr>
      <t xml:space="preserve"> 
(i)</t>
    </r>
  </si>
</sst>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0.00\ _€_-;\-* #,##0.00\ _€_-;_-* &quot;-&quot;??\ _€_-;_-@_-"/>
    <numFmt numFmtId="164" formatCode="0.0%"/>
    <numFmt numFmtId="165" formatCode="0.0"/>
    <numFmt numFmtId="166" formatCode="0.0000"/>
    <numFmt numFmtId="167" formatCode="0.000"/>
    <numFmt numFmtId="168" formatCode="#,##0.000"/>
    <numFmt numFmtId="169" formatCode="0.000000000000000000"/>
    <numFmt numFmtId="170" formatCode="0.0000000000000000000"/>
    <numFmt numFmtId="171" formatCode="#,##0.00000000000"/>
    <numFmt numFmtId="172" formatCode="0.0000000000000%"/>
    <numFmt numFmtId="173" formatCode="#,##0.0"/>
    <numFmt numFmtId="174" formatCode="0.0000000000"/>
    <numFmt numFmtId="175" formatCode="0.000000000000"/>
    <numFmt numFmtId="176" formatCode="0.00000000"/>
    <numFmt numFmtId="177" formatCode="0.000%"/>
    <numFmt numFmtId="178" formatCode="#,##0.0000"/>
    <numFmt numFmtId="179" formatCode="0.00000"/>
    <numFmt numFmtId="180" formatCode="#,##0.000000000000"/>
    <numFmt numFmtId="181" formatCode="0.00000000000000000000"/>
    <numFmt numFmtId="182" formatCode="#,##0_ ;\-#,##0\ "/>
    <numFmt numFmtId="183" formatCode="_-* #,##0\ _€_-;\-* #,##0\ _€_-;_-* &quot;-&quot;??\ _€_-;_-@_-"/>
  </numFmts>
  <fonts count="54">
    <font>
      <sz val="12"/>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Verdana"/>
      <family val="2"/>
    </font>
    <font>
      <sz val="10"/>
      <name val="Verdana"/>
      <family val="2"/>
    </font>
    <font>
      <i/>
      <sz val="10"/>
      <name val="Verdana"/>
      <family val="2"/>
    </font>
    <font>
      <u/>
      <sz val="12"/>
      <color theme="10"/>
      <name val="Calibri"/>
      <family val="2"/>
      <scheme val="minor"/>
    </font>
    <font>
      <sz val="10"/>
      <name val="Palatino"/>
      <family val="1"/>
    </font>
    <font>
      <i/>
      <sz val="10"/>
      <name val="Palatino"/>
      <family val="1"/>
    </font>
    <font>
      <sz val="10"/>
      <color theme="1"/>
      <name val="Palatino"/>
      <family val="1"/>
    </font>
    <font>
      <b/>
      <sz val="10"/>
      <name val="Palatino"/>
      <family val="1"/>
    </font>
    <font>
      <b/>
      <sz val="10"/>
      <color indexed="8"/>
      <name val="Palatino"/>
      <family val="1"/>
    </font>
    <font>
      <b/>
      <sz val="10"/>
      <color theme="1"/>
      <name val="Palatino"/>
      <family val="1"/>
    </font>
    <font>
      <u/>
      <sz val="10"/>
      <color theme="10"/>
      <name val="Palatino"/>
      <family val="1"/>
    </font>
    <font>
      <i/>
      <sz val="10"/>
      <color theme="1"/>
      <name val="Palatino"/>
      <family val="1"/>
    </font>
    <font>
      <b/>
      <u/>
      <sz val="10"/>
      <color theme="1"/>
      <name val="Palatino"/>
      <family val="1"/>
    </font>
    <font>
      <b/>
      <u/>
      <sz val="11"/>
      <color theme="1"/>
      <name val="Palatino"/>
      <family val="1"/>
    </font>
    <font>
      <sz val="10"/>
      <name val="Verdana"/>
      <family val="2"/>
    </font>
    <font>
      <b/>
      <u/>
      <sz val="10"/>
      <name val="Palatino"/>
      <family val="1"/>
    </font>
    <font>
      <sz val="12"/>
      <color theme="1"/>
      <name val="Calibri"/>
      <family val="2"/>
      <scheme val="minor"/>
    </font>
    <font>
      <u/>
      <sz val="12.5"/>
      <color indexed="12"/>
      <name val="Verdana"/>
      <family val="2"/>
    </font>
    <font>
      <b/>
      <sz val="9"/>
      <color indexed="8"/>
      <name val="Univers"/>
      <family val="2"/>
    </font>
    <font>
      <b/>
      <sz val="10"/>
      <name val="Verdana"/>
      <family val="2"/>
    </font>
    <font>
      <u/>
      <sz val="10"/>
      <color indexed="12"/>
      <name val="Arial"/>
      <family val="2"/>
    </font>
    <font>
      <sz val="12"/>
      <name val="Times New Roman"/>
      <family val="1"/>
    </font>
    <font>
      <b/>
      <i/>
      <sz val="10"/>
      <color theme="1"/>
      <name val="Palatino"/>
      <family val="1"/>
    </font>
    <font>
      <b/>
      <i/>
      <sz val="10"/>
      <color indexed="8"/>
      <name val="Palatino"/>
      <family val="1"/>
    </font>
    <font>
      <b/>
      <u/>
      <sz val="12"/>
      <color theme="1"/>
      <name val="Palatino"/>
      <family val="1"/>
    </font>
    <font>
      <b/>
      <sz val="14"/>
      <color theme="1"/>
      <name val="Palatino"/>
      <family val="1"/>
    </font>
    <font>
      <u/>
      <sz val="12"/>
      <color theme="10"/>
      <name val="Palatino"/>
      <family val="1"/>
    </font>
    <font>
      <sz val="10"/>
      <name val="Verdana"/>
      <family val="2"/>
    </font>
    <font>
      <b/>
      <i/>
      <sz val="10"/>
      <name val="Palatino"/>
      <family val="1"/>
    </font>
    <font>
      <b/>
      <sz val="8"/>
      <color rgb="FF00549F"/>
      <name val="Verdana"/>
      <family val="2"/>
    </font>
    <font>
      <u/>
      <sz val="10"/>
      <color theme="1"/>
      <name val="Palatino"/>
    </font>
    <font>
      <sz val="10"/>
      <name val="Palatino"/>
    </font>
    <font>
      <b/>
      <sz val="10"/>
      <color theme="1"/>
      <name val="Palatino"/>
    </font>
    <font>
      <sz val="10"/>
      <color theme="1"/>
      <name val="Palatino"/>
    </font>
    <font>
      <i/>
      <sz val="10"/>
      <color theme="1"/>
      <name val="Palatino"/>
    </font>
    <font>
      <u/>
      <sz val="10"/>
      <color theme="10"/>
      <name val="Palatino"/>
    </font>
    <font>
      <sz val="10"/>
      <color theme="1"/>
      <name val="Times New Roman"/>
      <family val="1"/>
    </font>
    <font>
      <b/>
      <sz val="10"/>
      <color rgb="FF000000"/>
      <name val="Times New Roman"/>
      <family val="1"/>
    </font>
    <font>
      <sz val="10"/>
      <color rgb="FF000000"/>
      <name val="Times New Roman"/>
      <family val="1"/>
    </font>
    <font>
      <b/>
      <sz val="10"/>
      <name val="Palatino"/>
    </font>
    <font>
      <sz val="10"/>
      <color rgb="FFFF0000"/>
      <name val="Palatino"/>
      <family val="1"/>
    </font>
    <font>
      <b/>
      <sz val="10"/>
      <color rgb="FFFF0000"/>
      <name val="Palatino"/>
      <family val="1"/>
    </font>
    <font>
      <sz val="9"/>
      <color indexed="81"/>
      <name val="Tahoma"/>
      <family val="2"/>
    </font>
    <font>
      <u/>
      <sz val="8.5"/>
      <color indexed="12"/>
      <name val="Arial"/>
      <family val="2"/>
    </font>
    <font>
      <b/>
      <i/>
      <sz val="10"/>
      <color theme="1"/>
      <name val="Palatino"/>
    </font>
    <font>
      <b/>
      <u/>
      <sz val="20"/>
      <name val="Palatino"/>
      <family val="1"/>
    </font>
    <font>
      <b/>
      <u/>
      <sz val="20"/>
      <color theme="1"/>
      <name val="Palatino"/>
      <family val="1"/>
    </font>
    <font>
      <b/>
      <u/>
      <sz val="20"/>
      <color theme="1"/>
      <name val="Palatino"/>
    </font>
    <font>
      <b/>
      <i/>
      <sz val="10"/>
      <name val="Palatino"/>
    </font>
    <font>
      <b/>
      <sz val="16"/>
      <color theme="1"/>
      <name val="Palatino"/>
    </font>
  </fonts>
  <fills count="14">
    <fill>
      <patternFill patternType="none"/>
    </fill>
    <fill>
      <patternFill patternType="gray125"/>
    </fill>
    <fill>
      <patternFill patternType="solid">
        <fgColor indexed="13"/>
        <bgColor indexed="64"/>
      </patternFill>
    </fill>
    <fill>
      <patternFill patternType="solid">
        <fgColor theme="3" tint="0.79998168889431442"/>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33CC"/>
        <bgColor indexed="64"/>
      </patternFill>
    </fill>
    <fill>
      <patternFill patternType="solid">
        <fgColor rgb="FFFF66CC"/>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4.9989318521683403E-2"/>
        <bgColor indexed="64"/>
      </patternFill>
    </fill>
  </fills>
  <borders count="16">
    <border>
      <left/>
      <right/>
      <top/>
      <bottom/>
      <diagonal/>
    </border>
    <border>
      <left/>
      <right/>
      <top style="thin">
        <color theme="4" tint="0.59996337778862885"/>
      </top>
      <bottom style="thin">
        <color theme="4" tint="0.59996337778862885"/>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22"/>
      </bottom>
      <diagonal/>
    </border>
  </borders>
  <cellStyleXfs count="16">
    <xf numFmtId="0" fontId="0" fillId="0" borderId="0"/>
    <xf numFmtId="0" fontId="7" fillId="0" borderId="0" applyNumberFormat="0" applyFill="0" applyBorder="0" applyAlignment="0" applyProtection="0"/>
    <xf numFmtId="0" fontId="18" fillId="0" borderId="0"/>
    <xf numFmtId="9" fontId="20" fillId="0" borderId="0" applyFont="0" applyFill="0" applyBorder="0" applyAlignment="0" applyProtection="0"/>
    <xf numFmtId="0" fontId="5" fillId="0" borderId="0"/>
    <xf numFmtId="0" fontId="21" fillId="0" borderId="0" applyNumberFormat="0" applyFill="0" applyBorder="0" applyAlignment="0" applyProtection="0">
      <alignment vertical="top"/>
      <protection locked="0"/>
    </xf>
    <xf numFmtId="0" fontId="3" fillId="0" borderId="0"/>
    <xf numFmtId="0" fontId="24" fillId="0" borderId="0" applyNumberFormat="0" applyFill="0" applyBorder="0" applyAlignment="0" applyProtection="0">
      <alignment vertical="top"/>
      <protection locked="0"/>
    </xf>
    <xf numFmtId="0" fontId="3" fillId="0" borderId="0"/>
    <xf numFmtId="0" fontId="31" fillId="0" borderId="0"/>
    <xf numFmtId="0" fontId="2" fillId="0" borderId="0"/>
    <xf numFmtId="43" fontId="20" fillId="0" borderId="0" applyFont="0" applyFill="0" applyBorder="0" applyAlignment="0" applyProtection="0"/>
    <xf numFmtId="0" fontId="1" fillId="0" borderId="0"/>
    <xf numFmtId="43" fontId="1" fillId="0" borderId="0" applyFont="0" applyFill="0" applyBorder="0" applyAlignment="0" applyProtection="0"/>
    <xf numFmtId="0" fontId="47" fillId="0" borderId="0" applyNumberFormat="0" applyFill="0" applyBorder="0" applyAlignment="0" applyProtection="0">
      <alignment vertical="top"/>
      <protection locked="0"/>
    </xf>
    <xf numFmtId="9" fontId="3" fillId="0" borderId="0" applyFont="0" applyFill="0" applyBorder="0" applyAlignment="0" applyProtection="0"/>
  </cellStyleXfs>
  <cellXfs count="335">
    <xf numFmtId="0" fontId="0" fillId="0" borderId="0" xfId="0"/>
    <xf numFmtId="3" fontId="0" fillId="0" borderId="0" xfId="0" applyNumberFormat="1"/>
    <xf numFmtId="0" fontId="8" fillId="0" borderId="0" xfId="0" applyFont="1"/>
    <xf numFmtId="0" fontId="9" fillId="0" borderId="0" xfId="0" applyFont="1"/>
    <xf numFmtId="0" fontId="10" fillId="0" borderId="0" xfId="0" applyFont="1"/>
    <xf numFmtId="0" fontId="10" fillId="0" borderId="0" xfId="0" applyFont="1" applyAlignment="1">
      <alignment horizontal="center" wrapText="1"/>
    </xf>
    <xf numFmtId="3" fontId="10" fillId="0" borderId="0" xfId="0" applyNumberFormat="1" applyFont="1"/>
    <xf numFmtId="3" fontId="11" fillId="0" borderId="0" xfId="0" applyNumberFormat="1" applyFont="1"/>
    <xf numFmtId="0" fontId="10" fillId="0" borderId="0" xfId="0" applyFont="1" applyAlignment="1">
      <alignment wrapText="1"/>
    </xf>
    <xf numFmtId="10" fontId="10" fillId="0" borderId="0" xfId="0" applyNumberFormat="1" applyFont="1"/>
    <xf numFmtId="0" fontId="12" fillId="0" borderId="0" xfId="0" applyFont="1"/>
    <xf numFmtId="164" fontId="10" fillId="0" borderId="0" xfId="0" applyNumberFormat="1" applyFont="1"/>
    <xf numFmtId="168" fontId="10" fillId="0" borderId="0" xfId="0" applyNumberFormat="1" applyFont="1"/>
    <xf numFmtId="171" fontId="10" fillId="0" borderId="0" xfId="0" applyNumberFormat="1" applyFont="1"/>
    <xf numFmtId="172" fontId="10" fillId="0" borderId="0" xfId="0" applyNumberFormat="1" applyFont="1"/>
    <xf numFmtId="167" fontId="10" fillId="0" borderId="0" xfId="0" applyNumberFormat="1" applyFont="1"/>
    <xf numFmtId="4" fontId="10" fillId="0" borderId="0" xfId="0" applyNumberFormat="1" applyFont="1"/>
    <xf numFmtId="164" fontId="10" fillId="0" borderId="0" xfId="0" applyNumberFormat="1" applyFont="1" applyFill="1"/>
    <xf numFmtId="164" fontId="10" fillId="2" borderId="0" xfId="0" applyNumberFormat="1" applyFont="1" applyFill="1"/>
    <xf numFmtId="10" fontId="10" fillId="0" borderId="0" xfId="0" applyNumberFormat="1" applyFont="1" applyFill="1"/>
    <xf numFmtId="2" fontId="10" fillId="0" borderId="0" xfId="0" applyNumberFormat="1" applyFont="1"/>
    <xf numFmtId="165" fontId="10" fillId="0" borderId="0" xfId="0" applyNumberFormat="1" applyFont="1"/>
    <xf numFmtId="170" fontId="10" fillId="0" borderId="0" xfId="0" applyNumberFormat="1" applyFont="1"/>
    <xf numFmtId="169" fontId="10" fillId="0" borderId="0" xfId="0" applyNumberFormat="1" applyFont="1"/>
    <xf numFmtId="0" fontId="13" fillId="0" borderId="0" xfId="0" applyFont="1"/>
    <xf numFmtId="0" fontId="16" fillId="0" borderId="0" xfId="0" applyFont="1"/>
    <xf numFmtId="0" fontId="17" fillId="0" borderId="0" xfId="0" applyFont="1"/>
    <xf numFmtId="0" fontId="10" fillId="0" borderId="0" xfId="0" applyFont="1" applyAlignment="1">
      <alignment horizontal="center" vertical="top" wrapText="1"/>
    </xf>
    <xf numFmtId="0" fontId="10" fillId="0" borderId="0" xfId="0" applyFont="1" applyFill="1"/>
    <xf numFmtId="0" fontId="8" fillId="0" borderId="0" xfId="0" applyFont="1" applyAlignment="1">
      <alignment vertical="center"/>
    </xf>
    <xf numFmtId="0" fontId="15" fillId="0" borderId="0" xfId="0" applyFont="1"/>
    <xf numFmtId="0" fontId="14" fillId="0" borderId="0" xfId="1" applyFont="1" applyAlignment="1" applyProtection="1">
      <alignment vertical="center"/>
    </xf>
    <xf numFmtId="0" fontId="19" fillId="0" borderId="0" xfId="0" applyFont="1"/>
    <xf numFmtId="0" fontId="12" fillId="0" borderId="0" xfId="0" applyFont="1" applyAlignment="1">
      <alignment horizontal="center" wrapText="1"/>
    </xf>
    <xf numFmtId="0" fontId="8" fillId="0" borderId="0" xfId="0" applyNumberFormat="1" applyFont="1" applyAlignment="1">
      <alignment vertical="center"/>
    </xf>
    <xf numFmtId="0" fontId="5" fillId="0" borderId="0" xfId="4"/>
    <xf numFmtId="3" fontId="5" fillId="0" borderId="0" xfId="4" applyNumberFormat="1"/>
    <xf numFmtId="0" fontId="6" fillId="0" borderId="0" xfId="4" applyFont="1" applyAlignment="1">
      <alignment horizontal="center"/>
    </xf>
    <xf numFmtId="3" fontId="5" fillId="0" borderId="0" xfId="4" applyNumberFormat="1"/>
    <xf numFmtId="173" fontId="10" fillId="0" borderId="0" xfId="0" applyNumberFormat="1" applyFont="1"/>
    <xf numFmtId="174" fontId="10" fillId="0" borderId="0" xfId="0" applyNumberFormat="1" applyFont="1"/>
    <xf numFmtId="175" fontId="10" fillId="0" borderId="0" xfId="0" applyNumberFormat="1" applyFont="1"/>
    <xf numFmtId="10" fontId="10" fillId="0" borderId="0" xfId="3" applyNumberFormat="1" applyFont="1"/>
    <xf numFmtId="0" fontId="13" fillId="0" borderId="0" xfId="0" applyFont="1" applyAlignment="1">
      <alignment horizontal="center" vertical="top" wrapText="1"/>
    </xf>
    <xf numFmtId="0" fontId="11" fillId="0" borderId="0" xfId="0" applyFont="1"/>
    <xf numFmtId="0" fontId="14" fillId="0" borderId="0" xfId="1" applyFont="1" applyFill="1"/>
    <xf numFmtId="164" fontId="10" fillId="0" borderId="0" xfId="3" applyNumberFormat="1" applyFont="1"/>
    <xf numFmtId="3" fontId="8" fillId="0" borderId="0" xfId="0" applyNumberFormat="1" applyFont="1" applyFill="1"/>
    <xf numFmtId="3" fontId="10" fillId="0" borderId="0" xfId="0" applyNumberFormat="1" applyFont="1" applyFill="1"/>
    <xf numFmtId="3" fontId="12" fillId="0" borderId="0" xfId="0" applyNumberFormat="1" applyFont="1"/>
    <xf numFmtId="0" fontId="22" fillId="0" borderId="1" xfId="0" applyFont="1" applyBorder="1" applyAlignment="1">
      <alignment vertical="center" wrapText="1"/>
    </xf>
    <xf numFmtId="164" fontId="9" fillId="0" borderId="0" xfId="0" applyNumberFormat="1" applyFont="1"/>
    <xf numFmtId="4" fontId="10" fillId="0" borderId="0" xfId="0" applyNumberFormat="1" applyFont="1" applyFill="1"/>
    <xf numFmtId="0" fontId="10" fillId="0" borderId="0" xfId="0" applyNumberFormat="1" applyFont="1"/>
    <xf numFmtId="10" fontId="10" fillId="2" borderId="0" xfId="0" applyNumberFormat="1" applyFont="1" applyFill="1"/>
    <xf numFmtId="176" fontId="10" fillId="0" borderId="0" xfId="0" applyNumberFormat="1" applyFont="1"/>
    <xf numFmtId="0" fontId="5" fillId="0" borderId="0" xfId="0" applyFont="1"/>
    <xf numFmtId="0" fontId="23" fillId="0" borderId="0" xfId="0" applyFont="1"/>
    <xf numFmtId="0" fontId="8" fillId="3" borderId="2" xfId="0" applyFont="1" applyFill="1" applyBorder="1"/>
    <xf numFmtId="0" fontId="10" fillId="0" borderId="0" xfId="0" applyFont="1" applyAlignment="1">
      <alignment horizontal="right" vertical="top" wrapText="1"/>
    </xf>
    <xf numFmtId="3" fontId="25" fillId="0" borderId="0" xfId="0" applyNumberFormat="1" applyFont="1" applyFill="1" applyBorder="1" applyAlignment="1">
      <alignment vertical="center"/>
    </xf>
    <xf numFmtId="0" fontId="8" fillId="0" borderId="0" xfId="0" applyFont="1" applyFill="1" applyBorder="1"/>
    <xf numFmtId="0" fontId="8" fillId="0" borderId="0" xfId="8" applyFont="1"/>
    <xf numFmtId="3" fontId="8" fillId="0" borderId="0" xfId="0" applyNumberFormat="1" applyFont="1"/>
    <xf numFmtId="0" fontId="8" fillId="0" borderId="0" xfId="0" applyFont="1" applyFill="1"/>
    <xf numFmtId="0" fontId="7" fillId="0" borderId="0" xfId="1" applyAlignment="1" applyProtection="1">
      <alignment vertical="center"/>
    </xf>
    <xf numFmtId="173" fontId="8" fillId="0" borderId="0" xfId="0" applyNumberFormat="1" applyFont="1" applyFill="1"/>
    <xf numFmtId="3" fontId="8" fillId="4" borderId="0" xfId="2" applyNumberFormat="1" applyFont="1" applyFill="1" applyBorder="1"/>
    <xf numFmtId="3" fontId="13" fillId="0" borderId="0" xfId="0" applyNumberFormat="1" applyFont="1"/>
    <xf numFmtId="166" fontId="10" fillId="0" borderId="0" xfId="0" applyNumberFormat="1" applyFont="1" applyBorder="1"/>
    <xf numFmtId="2" fontId="10" fillId="0" borderId="3" xfId="0" applyNumberFormat="1" applyFont="1" applyBorder="1"/>
    <xf numFmtId="2" fontId="10" fillId="0" borderId="4" xfId="0" applyNumberFormat="1" applyFont="1" applyBorder="1"/>
    <xf numFmtId="2" fontId="10" fillId="0" borderId="5" xfId="0" applyNumberFormat="1" applyFont="1" applyBorder="1"/>
    <xf numFmtId="0" fontId="13" fillId="0" borderId="6" xfId="0" applyFont="1" applyBorder="1"/>
    <xf numFmtId="0" fontId="13" fillId="0" borderId="7" xfId="0" applyFont="1" applyBorder="1"/>
    <xf numFmtId="0" fontId="11" fillId="0" borderId="2" xfId="0" applyFont="1" applyBorder="1"/>
    <xf numFmtId="0" fontId="11" fillId="0" borderId="8" xfId="0" applyFont="1" applyBorder="1"/>
    <xf numFmtId="0" fontId="11" fillId="0" borderId="9" xfId="0" applyFont="1" applyBorder="1"/>
    <xf numFmtId="2" fontId="10" fillId="0" borderId="0" xfId="0" applyNumberFormat="1" applyFont="1" applyBorder="1"/>
    <xf numFmtId="0" fontId="8" fillId="0" borderId="0" xfId="4" applyFont="1"/>
    <xf numFmtId="3" fontId="9" fillId="0" borderId="0" xfId="4" applyNumberFormat="1" applyFont="1" applyFill="1"/>
    <xf numFmtId="3" fontId="8" fillId="0" borderId="0" xfId="2" applyNumberFormat="1" applyFont="1" applyFill="1" applyBorder="1"/>
    <xf numFmtId="0" fontId="13" fillId="0" borderId="10" xfId="0" applyFont="1" applyBorder="1"/>
    <xf numFmtId="0" fontId="13" fillId="0" borderId="10" xfId="0" applyFont="1" applyBorder="1" applyAlignment="1">
      <alignment horizontal="center" vertical="top" wrapText="1"/>
    </xf>
    <xf numFmtId="3" fontId="13" fillId="0" borderId="10" xfId="2" applyNumberFormat="1" applyFont="1" applyBorder="1" applyAlignment="1">
      <alignment horizontal="center" vertical="top" wrapText="1"/>
    </xf>
    <xf numFmtId="0" fontId="10" fillId="0" borderId="10" xfId="0" applyFont="1" applyBorder="1"/>
    <xf numFmtId="3" fontId="10" fillId="0" borderId="10" xfId="0" applyNumberFormat="1" applyFont="1" applyBorder="1"/>
    <xf numFmtId="3" fontId="8" fillId="0" borderId="10" xfId="0" applyNumberFormat="1" applyFont="1" applyFill="1" applyBorder="1"/>
    <xf numFmtId="173" fontId="10" fillId="0" borderId="10" xfId="0" applyNumberFormat="1" applyFont="1" applyBorder="1"/>
    <xf numFmtId="3" fontId="8" fillId="4" borderId="10" xfId="2" applyNumberFormat="1" applyFont="1" applyFill="1" applyBorder="1"/>
    <xf numFmtId="0" fontId="8" fillId="0" borderId="10" xfId="8" applyFont="1" applyBorder="1"/>
    <xf numFmtId="10" fontId="10" fillId="0" borderId="10" xfId="3" applyNumberFormat="1" applyFont="1" applyBorder="1"/>
    <xf numFmtId="164" fontId="9" fillId="0" borderId="10" xfId="0" applyNumberFormat="1" applyFont="1" applyBorder="1"/>
    <xf numFmtId="0" fontId="8" fillId="0" borderId="10" xfId="0" applyFont="1" applyFill="1" applyBorder="1"/>
    <xf numFmtId="0" fontId="13" fillId="0" borderId="10" xfId="0" applyFont="1" applyBorder="1" applyAlignment="1">
      <alignment wrapText="1"/>
    </xf>
    <xf numFmtId="3" fontId="11" fillId="0" borderId="10" xfId="0" applyNumberFormat="1" applyFont="1" applyBorder="1"/>
    <xf numFmtId="3" fontId="8" fillId="0" borderId="10" xfId="0" applyNumberFormat="1" applyFont="1" applyBorder="1"/>
    <xf numFmtId="3" fontId="8" fillId="4" borderId="11" xfId="2" applyNumberFormat="1" applyFont="1" applyFill="1" applyBorder="1"/>
    <xf numFmtId="173" fontId="8" fillId="0" borderId="10" xfId="0" applyNumberFormat="1" applyFont="1" applyFill="1" applyBorder="1"/>
    <xf numFmtId="0" fontId="10" fillId="0" borderId="10" xfId="0" applyFont="1" applyBorder="1" applyAlignment="1">
      <alignment wrapText="1"/>
    </xf>
    <xf numFmtId="0" fontId="9" fillId="0" borderId="10" xfId="0" applyFont="1" applyBorder="1"/>
    <xf numFmtId="164" fontId="10" fillId="0" borderId="10" xfId="3" applyNumberFormat="1" applyFont="1" applyBorder="1"/>
    <xf numFmtId="10" fontId="10" fillId="0" borderId="10" xfId="0" applyNumberFormat="1" applyFont="1" applyBorder="1"/>
    <xf numFmtId="0" fontId="10" fillId="0" borderId="0" xfId="0" applyFont="1" applyBorder="1"/>
    <xf numFmtId="0" fontId="12" fillId="0" borderId="10" xfId="0" applyFont="1" applyBorder="1"/>
    <xf numFmtId="0" fontId="8" fillId="0" borderId="10" xfId="0" applyFont="1" applyBorder="1"/>
    <xf numFmtId="164" fontId="10" fillId="2" borderId="10" xfId="0" applyNumberFormat="1" applyFont="1" applyFill="1" applyBorder="1"/>
    <xf numFmtId="3" fontId="13" fillId="0" borderId="10" xfId="0" applyNumberFormat="1" applyFont="1" applyBorder="1" applyAlignment="1">
      <alignment horizontal="center" vertical="top" wrapText="1"/>
    </xf>
    <xf numFmtId="3" fontId="13" fillId="0" borderId="10" xfId="0" applyNumberFormat="1" applyFont="1" applyBorder="1"/>
    <xf numFmtId="0" fontId="10" fillId="0" borderId="10" xfId="0" applyFont="1" applyFill="1" applyBorder="1"/>
    <xf numFmtId="0" fontId="15" fillId="0" borderId="10" xfId="0" applyFont="1" applyBorder="1"/>
    <xf numFmtId="0" fontId="27" fillId="0" borderId="10" xfId="0" applyFont="1" applyBorder="1" applyAlignment="1">
      <alignment horizontal="center" wrapText="1"/>
    </xf>
    <xf numFmtId="0" fontId="26" fillId="0" borderId="10" xfId="0" applyFont="1" applyBorder="1"/>
    <xf numFmtId="3" fontId="12" fillId="0" borderId="10" xfId="0" applyNumberFormat="1" applyFont="1" applyBorder="1"/>
    <xf numFmtId="3" fontId="13" fillId="0" borderId="10" xfId="0" applyNumberFormat="1" applyFont="1" applyFill="1" applyBorder="1"/>
    <xf numFmtId="0" fontId="11" fillId="0" borderId="10" xfId="0" applyFont="1" applyBorder="1"/>
    <xf numFmtId="3" fontId="15" fillId="0" borderId="10" xfId="0" applyNumberFormat="1" applyFont="1" applyBorder="1"/>
    <xf numFmtId="3" fontId="15" fillId="0" borderId="10" xfId="0" applyNumberFormat="1" applyFont="1" applyFill="1" applyBorder="1"/>
    <xf numFmtId="0" fontId="8" fillId="0" borderId="0" xfId="0" applyFont="1" applyBorder="1"/>
    <xf numFmtId="10" fontId="10" fillId="0" borderId="0" xfId="0" applyNumberFormat="1" applyFont="1" applyBorder="1"/>
    <xf numFmtId="3" fontId="10" fillId="0" borderId="0" xfId="0" applyNumberFormat="1" applyFont="1" applyBorder="1"/>
    <xf numFmtId="164" fontId="10" fillId="0" borderId="0" xfId="0" applyNumberFormat="1" applyFont="1" applyBorder="1"/>
    <xf numFmtId="164" fontId="10" fillId="0" borderId="10" xfId="0" applyNumberFormat="1" applyFont="1" applyBorder="1"/>
    <xf numFmtId="4" fontId="10" fillId="0" borderId="10" xfId="0" applyNumberFormat="1" applyFont="1" applyBorder="1"/>
    <xf numFmtId="0" fontId="28" fillId="0" borderId="0" xfId="0" applyFont="1"/>
    <xf numFmtId="0" fontId="13" fillId="0" borderId="10" xfId="0" applyFont="1" applyFill="1" applyBorder="1" applyAlignment="1">
      <alignment horizontal="center" vertical="top" wrapText="1"/>
    </xf>
    <xf numFmtId="0" fontId="8" fillId="5" borderId="2" xfId="0" applyFont="1" applyFill="1" applyBorder="1"/>
    <xf numFmtId="0" fontId="13" fillId="0" borderId="6" xfId="0" applyFont="1" applyBorder="1" applyAlignment="1">
      <alignment wrapText="1"/>
    </xf>
    <xf numFmtId="0" fontId="7" fillId="0" borderId="0" xfId="1" applyFill="1"/>
    <xf numFmtId="3" fontId="10" fillId="0" borderId="2" xfId="0" applyNumberFormat="1" applyFont="1" applyBorder="1"/>
    <xf numFmtId="0" fontId="30" fillId="0" borderId="0" xfId="1" applyFont="1"/>
    <xf numFmtId="3" fontId="10" fillId="4" borderId="0" xfId="0" applyNumberFormat="1" applyFont="1" applyFill="1"/>
    <xf numFmtId="3" fontId="10" fillId="4" borderId="10" xfId="0" applyNumberFormat="1" applyFont="1" applyFill="1" applyBorder="1"/>
    <xf numFmtId="3" fontId="8" fillId="0" borderId="0" xfId="0" applyNumberFormat="1" applyFont="1" applyBorder="1"/>
    <xf numFmtId="0" fontId="10" fillId="5" borderId="2" xfId="0" applyFont="1" applyFill="1" applyBorder="1" applyAlignment="1">
      <alignment wrapText="1"/>
    </xf>
    <xf numFmtId="0" fontId="10" fillId="0" borderId="2" xfId="0" applyFont="1" applyBorder="1"/>
    <xf numFmtId="167" fontId="10" fillId="0" borderId="2" xfId="0" applyNumberFormat="1" applyFont="1" applyBorder="1"/>
    <xf numFmtId="0" fontId="13" fillId="0" borderId="10" xfId="0" applyFont="1" applyBorder="1" applyAlignment="1">
      <alignment horizontal="center" wrapText="1"/>
    </xf>
    <xf numFmtId="3" fontId="8" fillId="0" borderId="10" xfId="2" applyNumberFormat="1" applyFont="1" applyFill="1" applyBorder="1"/>
    <xf numFmtId="3" fontId="12" fillId="0" borderId="0" xfId="0" applyNumberFormat="1" applyFont="1" applyBorder="1"/>
    <xf numFmtId="3" fontId="13" fillId="0" borderId="0" xfId="0" applyNumberFormat="1" applyFont="1" applyFill="1" applyBorder="1"/>
    <xf numFmtId="0" fontId="10" fillId="5" borderId="2" xfId="0" applyFont="1" applyFill="1" applyBorder="1" applyAlignment="1">
      <alignment horizontal="left" vertical="top" wrapText="1"/>
    </xf>
    <xf numFmtId="0" fontId="8" fillId="4" borderId="0" xfId="0" applyFont="1" applyFill="1"/>
    <xf numFmtId="164" fontId="10" fillId="0" borderId="0" xfId="3" applyNumberFormat="1" applyFont="1" applyBorder="1"/>
    <xf numFmtId="167" fontId="10" fillId="0" borderId="0" xfId="0" applyNumberFormat="1" applyFont="1" applyBorder="1"/>
    <xf numFmtId="0" fontId="27" fillId="0" borderId="0" xfId="0" applyFont="1" applyBorder="1" applyAlignment="1">
      <alignment horizontal="center" wrapText="1"/>
    </xf>
    <xf numFmtId="10" fontId="10" fillId="0" borderId="0" xfId="3" applyNumberFormat="1" applyFont="1" applyBorder="1"/>
    <xf numFmtId="0" fontId="13" fillId="0" borderId="0" xfId="0" applyFont="1" applyBorder="1"/>
    <xf numFmtId="0" fontId="10" fillId="0" borderId="0" xfId="0" applyFont="1" applyBorder="1" applyAlignment="1">
      <alignment horizontal="left"/>
    </xf>
    <xf numFmtId="9" fontId="10" fillId="0" borderId="0" xfId="3" applyFont="1" applyBorder="1"/>
    <xf numFmtId="177" fontId="10" fillId="0" borderId="0" xfId="3" applyNumberFormat="1" applyFont="1" applyBorder="1"/>
    <xf numFmtId="178" fontId="10" fillId="0" borderId="0" xfId="0" applyNumberFormat="1" applyFont="1" applyBorder="1"/>
    <xf numFmtId="168" fontId="10" fillId="0" borderId="0" xfId="0" applyNumberFormat="1" applyFont="1" applyBorder="1"/>
    <xf numFmtId="3" fontId="10" fillId="0" borderId="10" xfId="0" applyNumberFormat="1" applyFont="1" applyFill="1" applyBorder="1"/>
    <xf numFmtId="0" fontId="19" fillId="0" borderId="0" xfId="9" applyFont="1"/>
    <xf numFmtId="0" fontId="8" fillId="0" borderId="0" xfId="9" applyFont="1"/>
    <xf numFmtId="0" fontId="11" fillId="0" borderId="10" xfId="9" applyFont="1" applyBorder="1"/>
    <xf numFmtId="3" fontId="8" fillId="4" borderId="0" xfId="9" applyNumberFormat="1" applyFont="1" applyFill="1"/>
    <xf numFmtId="3" fontId="8" fillId="0" borderId="0" xfId="9" applyNumberFormat="1" applyFont="1"/>
    <xf numFmtId="10" fontId="8" fillId="0" borderId="0" xfId="9" applyNumberFormat="1" applyFont="1"/>
    <xf numFmtId="0" fontId="8" fillId="0" borderId="0" xfId="9" applyFont="1" applyBorder="1"/>
    <xf numFmtId="0" fontId="9" fillId="0" borderId="10" xfId="9" applyFont="1" applyBorder="1"/>
    <xf numFmtId="3" fontId="8" fillId="0" borderId="10" xfId="9" applyNumberFormat="1" applyFont="1" applyBorder="1"/>
    <xf numFmtId="0" fontId="9" fillId="0" borderId="0" xfId="9" applyFont="1" applyBorder="1"/>
    <xf numFmtId="3" fontId="8" fillId="0" borderId="0" xfId="9" applyNumberFormat="1" applyFont="1" applyBorder="1"/>
    <xf numFmtId="0" fontId="32" fillId="0" borderId="10" xfId="9" applyFont="1" applyBorder="1"/>
    <xf numFmtId="0" fontId="8" fillId="0" borderId="10" xfId="9" applyFont="1" applyBorder="1"/>
    <xf numFmtId="3" fontId="11" fillId="0" borderId="10" xfId="9" applyNumberFormat="1" applyFont="1" applyBorder="1"/>
    <xf numFmtId="0" fontId="11" fillId="0" borderId="0" xfId="9" applyFont="1"/>
    <xf numFmtId="3" fontId="8" fillId="0" borderId="13" xfId="9" applyNumberFormat="1" applyFont="1" applyBorder="1"/>
    <xf numFmtId="0" fontId="9" fillId="0" borderId="0" xfId="9" applyFont="1"/>
    <xf numFmtId="0" fontId="7" fillId="0" borderId="0" xfId="1"/>
    <xf numFmtId="4" fontId="33" fillId="0" borderId="0" xfId="0" applyNumberFormat="1" applyFont="1"/>
    <xf numFmtId="0" fontId="13" fillId="2" borderId="0" xfId="0" applyFont="1" applyFill="1"/>
    <xf numFmtId="10" fontId="10" fillId="2" borderId="10" xfId="0" applyNumberFormat="1" applyFont="1" applyFill="1" applyBorder="1"/>
    <xf numFmtId="0" fontId="8" fillId="5" borderId="14" xfId="9" applyFont="1" applyFill="1" applyBorder="1"/>
    <xf numFmtId="0" fontId="8" fillId="0" borderId="0" xfId="9" applyFont="1" applyFill="1" applyBorder="1"/>
    <xf numFmtId="0" fontId="11" fillId="0" borderId="0" xfId="4" applyFont="1" applyFill="1" applyBorder="1"/>
    <xf numFmtId="0" fontId="13" fillId="0" borderId="0" xfId="0" applyFont="1" applyAlignment="1">
      <alignment wrapText="1"/>
    </xf>
    <xf numFmtId="0" fontId="13" fillId="0" borderId="10" xfId="0" applyFont="1" applyBorder="1" applyAlignment="1">
      <alignment horizontal="center" vertical="center" wrapText="1"/>
    </xf>
    <xf numFmtId="167" fontId="10" fillId="0" borderId="10" xfId="0" applyNumberFormat="1" applyFont="1" applyBorder="1"/>
    <xf numFmtId="3" fontId="11" fillId="0" borderId="0" xfId="9" applyNumberFormat="1" applyFont="1" applyBorder="1"/>
    <xf numFmtId="0" fontId="11" fillId="0" borderId="0" xfId="9" applyFont="1" applyBorder="1"/>
    <xf numFmtId="3" fontId="8" fillId="0" borderId="0" xfId="9" applyNumberFormat="1" applyFont="1" applyFill="1" applyBorder="1"/>
    <xf numFmtId="10" fontId="8" fillId="0" borderId="0" xfId="9" applyNumberFormat="1" applyFont="1" applyBorder="1"/>
    <xf numFmtId="10" fontId="8" fillId="0" borderId="10" xfId="9" applyNumberFormat="1" applyFont="1" applyBorder="1"/>
    <xf numFmtId="3" fontId="8" fillId="0" borderId="10" xfId="9" applyNumberFormat="1" applyFont="1" applyFill="1" applyBorder="1"/>
    <xf numFmtId="3" fontId="9" fillId="0" borderId="0" xfId="9" applyNumberFormat="1" applyFont="1" applyBorder="1"/>
    <xf numFmtId="3" fontId="8" fillId="0" borderId="0" xfId="9" applyNumberFormat="1" applyFont="1" applyFill="1" applyBorder="1" applyAlignment="1">
      <alignment horizontal="right"/>
    </xf>
    <xf numFmtId="3" fontId="11" fillId="0" borderId="0" xfId="9" applyNumberFormat="1" applyFont="1" applyFill="1" applyBorder="1" applyAlignment="1">
      <alignment horizontal="right"/>
    </xf>
    <xf numFmtId="0" fontId="8" fillId="0" borderId="11" xfId="9" applyFont="1" applyBorder="1"/>
    <xf numFmtId="3" fontId="8" fillId="0" borderId="11" xfId="9" applyNumberFormat="1" applyFont="1" applyFill="1" applyBorder="1"/>
    <xf numFmtId="0" fontId="11" fillId="0" borderId="0" xfId="9" applyFont="1" applyFill="1" applyBorder="1" applyAlignment="1">
      <alignment wrapText="1"/>
    </xf>
    <xf numFmtId="0" fontId="9" fillId="0" borderId="0" xfId="9" applyFont="1" applyFill="1" applyBorder="1"/>
    <xf numFmtId="3" fontId="9" fillId="0" borderId="10" xfId="9" applyNumberFormat="1" applyFont="1" applyFill="1" applyBorder="1"/>
    <xf numFmtId="3" fontId="10" fillId="6" borderId="0" xfId="0" applyNumberFormat="1" applyFont="1" applyFill="1"/>
    <xf numFmtId="179" fontId="10" fillId="0" borderId="0" xfId="0" applyNumberFormat="1" applyFont="1" applyBorder="1"/>
    <xf numFmtId="180" fontId="10" fillId="0" borderId="0" xfId="0" applyNumberFormat="1" applyFont="1"/>
    <xf numFmtId="181" fontId="10" fillId="0" borderId="0" xfId="0" applyNumberFormat="1" applyFont="1"/>
    <xf numFmtId="0" fontId="35" fillId="0" borderId="0" xfId="9" applyFont="1"/>
    <xf numFmtId="0" fontId="35" fillId="5" borderId="2" xfId="0" applyFont="1" applyFill="1" applyBorder="1"/>
    <xf numFmtId="0" fontId="37" fillId="5" borderId="2" xfId="0" applyFont="1" applyFill="1" applyBorder="1" applyAlignment="1">
      <alignment wrapText="1"/>
    </xf>
    <xf numFmtId="0" fontId="38" fillId="0" borderId="0" xfId="0" applyFont="1"/>
    <xf numFmtId="0" fontId="37" fillId="0" borderId="0" xfId="12" applyFont="1"/>
    <xf numFmtId="0" fontId="37" fillId="0" borderId="0" xfId="12" applyFont="1" applyAlignment="1">
      <alignment horizontal="left"/>
    </xf>
    <xf numFmtId="0" fontId="34" fillId="0" borderId="0" xfId="12" applyFont="1"/>
    <xf numFmtId="0" fontId="39" fillId="0" borderId="0" xfId="1" applyFont="1"/>
    <xf numFmtId="0" fontId="36" fillId="0" borderId="0" xfId="12" applyFont="1"/>
    <xf numFmtId="0" fontId="36" fillId="0" borderId="10" xfId="12" applyFont="1" applyFill="1" applyBorder="1"/>
    <xf numFmtId="0" fontId="36" fillId="0" borderId="10" xfId="12" applyFont="1" applyFill="1" applyBorder="1" applyAlignment="1">
      <alignment wrapText="1"/>
    </xf>
    <xf numFmtId="0" fontId="37" fillId="0" borderId="0" xfId="12" applyFont="1" applyBorder="1" applyAlignment="1">
      <alignment horizontal="left"/>
    </xf>
    <xf numFmtId="0" fontId="36" fillId="0" borderId="10" xfId="12" applyFont="1" applyBorder="1" applyAlignment="1">
      <alignment horizontal="left"/>
    </xf>
    <xf numFmtId="0" fontId="36" fillId="0" borderId="0" xfId="0" applyFont="1"/>
    <xf numFmtId="3" fontId="37" fillId="0" borderId="0" xfId="12" applyNumberFormat="1" applyFont="1" applyBorder="1" applyAlignment="1"/>
    <xf numFmtId="3" fontId="37" fillId="0" borderId="0" xfId="11" applyNumberFormat="1" applyFont="1" applyBorder="1" applyAlignment="1"/>
    <xf numFmtId="3" fontId="37" fillId="4" borderId="0" xfId="12" applyNumberFormat="1" applyFont="1" applyFill="1" applyBorder="1" applyAlignment="1"/>
    <xf numFmtId="3" fontId="36" fillId="0" borderId="10" xfId="12" applyNumberFormat="1" applyFont="1" applyBorder="1" applyAlignment="1">
      <alignment horizontal="right"/>
    </xf>
    <xf numFmtId="3" fontId="37" fillId="0" borderId="0" xfId="12" applyNumberFormat="1" applyFont="1"/>
    <xf numFmtId="182" fontId="37" fillId="4" borderId="0" xfId="12" applyNumberFormat="1" applyFont="1" applyFill="1" applyBorder="1"/>
    <xf numFmtId="182" fontId="37" fillId="0" borderId="0" xfId="13" applyNumberFormat="1" applyFont="1" applyBorder="1"/>
    <xf numFmtId="182" fontId="37" fillId="4" borderId="0" xfId="13" applyNumberFormat="1" applyFont="1" applyFill="1" applyBorder="1"/>
    <xf numFmtId="182" fontId="37" fillId="0" borderId="0" xfId="13" applyNumberFormat="1" applyFont="1" applyFill="1" applyBorder="1"/>
    <xf numFmtId="182" fontId="36" fillId="0" borderId="10" xfId="12" applyNumberFormat="1" applyFont="1" applyBorder="1"/>
    <xf numFmtId="182" fontId="36" fillId="0" borderId="10" xfId="13" applyNumberFormat="1" applyFont="1" applyBorder="1"/>
    <xf numFmtId="3" fontId="37" fillId="0" borderId="0" xfId="13" applyNumberFormat="1" applyFont="1" applyBorder="1"/>
    <xf numFmtId="3" fontId="37" fillId="0" borderId="0" xfId="12" applyNumberFormat="1" applyFont="1" applyBorder="1"/>
    <xf numFmtId="3" fontId="37" fillId="4" borderId="0" xfId="12" applyNumberFormat="1" applyFont="1" applyFill="1" applyBorder="1"/>
    <xf numFmtId="3" fontId="37" fillId="0" borderId="0" xfId="12" applyNumberFormat="1" applyFont="1" applyFill="1" applyBorder="1"/>
    <xf numFmtId="3" fontId="36" fillId="0" borderId="10" xfId="13" applyNumberFormat="1" applyFont="1" applyFill="1" applyBorder="1"/>
    <xf numFmtId="0" fontId="40" fillId="0" borderId="10" xfId="0" applyFont="1" applyBorder="1"/>
    <xf numFmtId="0" fontId="41" fillId="0" borderId="10" xfId="0" applyFont="1" applyBorder="1" applyAlignment="1">
      <alignment horizontal="center" vertical="center" wrapText="1"/>
    </xf>
    <xf numFmtId="0" fontId="42" fillId="0" borderId="0" xfId="0" applyFont="1" applyAlignment="1">
      <alignment vertical="center"/>
    </xf>
    <xf numFmtId="0" fontId="42" fillId="0" borderId="10" xfId="0" applyFont="1" applyBorder="1" applyAlignment="1">
      <alignment vertical="center"/>
    </xf>
    <xf numFmtId="3" fontId="42" fillId="0" borderId="0" xfId="0" applyNumberFormat="1" applyFont="1" applyAlignment="1">
      <alignment horizontal="right" vertical="center"/>
    </xf>
    <xf numFmtId="3" fontId="40" fillId="0" borderId="0" xfId="0" applyNumberFormat="1" applyFont="1"/>
    <xf numFmtId="3" fontId="42" fillId="0" borderId="0" xfId="0" applyNumberFormat="1" applyFont="1" applyAlignment="1">
      <alignment horizontal="right" vertical="center" wrapText="1"/>
    </xf>
    <xf numFmtId="3" fontId="42" fillId="0" borderId="0" xfId="0" applyNumberFormat="1" applyFont="1" applyAlignment="1">
      <alignment vertical="center"/>
    </xf>
    <xf numFmtId="3" fontId="42" fillId="0" borderId="10" xfId="0" applyNumberFormat="1" applyFont="1" applyBorder="1" applyAlignment="1">
      <alignment horizontal="right" vertical="center"/>
    </xf>
    <xf numFmtId="3" fontId="42" fillId="0" borderId="10" xfId="0" applyNumberFormat="1" applyFont="1" applyBorder="1" applyAlignment="1">
      <alignment vertical="center"/>
    </xf>
    <xf numFmtId="0" fontId="13" fillId="8" borderId="10" xfId="0" applyFont="1" applyFill="1" applyBorder="1" applyAlignment="1">
      <alignment horizontal="center" vertical="top" wrapText="1"/>
    </xf>
    <xf numFmtId="0" fontId="13" fillId="8" borderId="10" xfId="0" applyFont="1" applyFill="1" applyBorder="1" applyAlignment="1">
      <alignment vertical="top" wrapText="1"/>
    </xf>
    <xf numFmtId="1" fontId="10" fillId="0" borderId="10" xfId="0" applyNumberFormat="1" applyFont="1" applyBorder="1"/>
    <xf numFmtId="3" fontId="26" fillId="8" borderId="10" xfId="2" applyNumberFormat="1" applyFont="1" applyFill="1" applyBorder="1" applyAlignment="1">
      <alignment horizontal="center" vertical="top" wrapText="1"/>
    </xf>
    <xf numFmtId="0" fontId="37" fillId="0" borderId="0" xfId="0" applyFont="1"/>
    <xf numFmtId="1" fontId="10" fillId="0" borderId="0" xfId="0" applyNumberFormat="1" applyFont="1"/>
    <xf numFmtId="3" fontId="25" fillId="0" borderId="15" xfId="0" applyNumberFormat="1" applyFont="1" applyFill="1" applyBorder="1" applyAlignment="1">
      <alignment vertical="center"/>
    </xf>
    <xf numFmtId="0" fontId="10" fillId="4" borderId="0" xfId="0" applyFont="1" applyFill="1"/>
    <xf numFmtId="0" fontId="13" fillId="8" borderId="10" xfId="0" applyFont="1" applyFill="1" applyBorder="1" applyAlignment="1">
      <alignment wrapText="1"/>
    </xf>
    <xf numFmtId="0" fontId="7" fillId="0" borderId="0" xfId="1" applyAlignment="1">
      <alignment vertical="center" wrapText="1"/>
    </xf>
    <xf numFmtId="0" fontId="13" fillId="8" borderId="0" xfId="0" applyFont="1" applyFill="1"/>
    <xf numFmtId="0" fontId="13" fillId="0" borderId="0" xfId="0" applyFont="1" applyAlignment="1">
      <alignment horizontal="left" vertical="center"/>
    </xf>
    <xf numFmtId="0" fontId="13" fillId="0" borderId="10" xfId="0" applyFont="1" applyBorder="1" applyAlignment="1">
      <alignment horizontal="left" vertical="center" wrapText="1"/>
    </xf>
    <xf numFmtId="0" fontId="35" fillId="0" borderId="0" xfId="9" applyFont="1" applyFill="1" applyBorder="1"/>
    <xf numFmtId="3" fontId="44" fillId="4" borderId="0" xfId="9" applyNumberFormat="1" applyFont="1" applyFill="1" applyBorder="1"/>
    <xf numFmtId="0" fontId="44" fillId="0" borderId="0" xfId="9" applyFont="1" applyFill="1" applyBorder="1"/>
    <xf numFmtId="0" fontId="45" fillId="0" borderId="10" xfId="9" applyFont="1" applyBorder="1"/>
    <xf numFmtId="0" fontId="35" fillId="0" borderId="0" xfId="9" applyFont="1" applyBorder="1"/>
    <xf numFmtId="0" fontId="7" fillId="0" borderId="0" xfId="1" applyAlignment="1">
      <alignment vertical="center"/>
    </xf>
    <xf numFmtId="4" fontId="8" fillId="0" borderId="0" xfId="9" applyNumberFormat="1" applyFont="1"/>
    <xf numFmtId="0" fontId="8" fillId="7" borderId="2" xfId="9" applyFont="1" applyFill="1" applyBorder="1"/>
    <xf numFmtId="0" fontId="10" fillId="9" borderId="0" xfId="0" applyFont="1" applyFill="1"/>
    <xf numFmtId="0" fontId="8" fillId="0" borderId="0" xfId="9" applyFont="1" applyFill="1"/>
    <xf numFmtId="0" fontId="36" fillId="0" borderId="10" xfId="0" applyFont="1" applyFill="1" applyBorder="1" applyAlignment="1">
      <alignment horizontal="center" vertical="top" wrapText="1"/>
    </xf>
    <xf numFmtId="0" fontId="29" fillId="6" borderId="0" xfId="0" applyFont="1" applyFill="1"/>
    <xf numFmtId="0" fontId="13" fillId="9" borderId="10" xfId="0" applyFont="1" applyFill="1" applyBorder="1" applyAlignment="1">
      <alignment horizontal="center" vertical="top" wrapText="1"/>
    </xf>
    <xf numFmtId="43" fontId="10" fillId="0" borderId="0" xfId="11" applyFont="1"/>
    <xf numFmtId="0" fontId="13" fillId="9" borderId="10" xfId="0" applyFont="1" applyFill="1" applyBorder="1" applyAlignment="1">
      <alignment horizontal="left" vertical="center" wrapText="1"/>
    </xf>
    <xf numFmtId="0" fontId="13" fillId="6" borderId="10" xfId="0" applyFont="1" applyFill="1" applyBorder="1" applyAlignment="1">
      <alignment horizontal="center" vertical="top" wrapText="1"/>
    </xf>
    <xf numFmtId="1" fontId="10" fillId="4" borderId="10" xfId="0" applyNumberFormat="1" applyFont="1" applyFill="1" applyBorder="1"/>
    <xf numFmtId="0" fontId="11" fillId="8" borderId="10" xfId="0" applyFont="1" applyFill="1" applyBorder="1" applyAlignment="1">
      <alignment wrapText="1"/>
    </xf>
    <xf numFmtId="0" fontId="43" fillId="0" borderId="10" xfId="0" applyFont="1" applyBorder="1"/>
    <xf numFmtId="3" fontId="36" fillId="0" borderId="10" xfId="0" applyNumberFormat="1" applyFont="1" applyBorder="1"/>
    <xf numFmtId="3" fontId="13" fillId="8" borderId="10" xfId="0" applyNumberFormat="1" applyFont="1" applyFill="1" applyBorder="1" applyAlignment="1">
      <alignment horizontal="center" vertical="top" wrapText="1"/>
    </xf>
    <xf numFmtId="10" fontId="10" fillId="4" borderId="0" xfId="3" applyNumberFormat="1" applyFont="1" applyFill="1"/>
    <xf numFmtId="10" fontId="10" fillId="4" borderId="10" xfId="3" applyNumberFormat="1" applyFont="1" applyFill="1" applyBorder="1"/>
    <xf numFmtId="164" fontId="10" fillId="4" borderId="0" xfId="3" applyNumberFormat="1" applyFont="1" applyFill="1"/>
    <xf numFmtId="0" fontId="13" fillId="8" borderId="10" xfId="0" applyFont="1" applyFill="1" applyBorder="1" applyAlignment="1">
      <alignment horizontal="center" vertical="center"/>
    </xf>
    <xf numFmtId="0" fontId="36" fillId="8" borderId="10" xfId="0" applyFont="1" applyFill="1" applyBorder="1" applyAlignment="1">
      <alignment horizontal="center" vertical="top" wrapText="1"/>
    </xf>
    <xf numFmtId="0" fontId="38" fillId="0" borderId="0" xfId="12" applyFont="1"/>
    <xf numFmtId="0" fontId="11" fillId="8" borderId="10" xfId="9" applyFont="1" applyFill="1" applyBorder="1"/>
    <xf numFmtId="3" fontId="8" fillId="4" borderId="0" xfId="9" applyNumberFormat="1" applyFont="1" applyFill="1" applyBorder="1"/>
    <xf numFmtId="3" fontId="8" fillId="4" borderId="10" xfId="9" applyNumberFormat="1" applyFont="1" applyFill="1" applyBorder="1"/>
    <xf numFmtId="4" fontId="8" fillId="4" borderId="0" xfId="9" applyNumberFormat="1" applyFont="1" applyFill="1"/>
    <xf numFmtId="3" fontId="11" fillId="9" borderId="10" xfId="9" applyNumberFormat="1" applyFont="1" applyFill="1" applyBorder="1"/>
    <xf numFmtId="0" fontId="11" fillId="9" borderId="10" xfId="9" applyFont="1" applyFill="1" applyBorder="1"/>
    <xf numFmtId="3" fontId="11" fillId="9" borderId="0" xfId="9" applyNumberFormat="1" applyFont="1" applyFill="1"/>
    <xf numFmtId="10" fontId="37" fillId="0" borderId="0" xfId="3" applyNumberFormat="1" applyFont="1"/>
    <xf numFmtId="0" fontId="11" fillId="0" borderId="10" xfId="0" applyFont="1" applyBorder="1" applyAlignment="1">
      <alignment horizontal="center" wrapText="1"/>
    </xf>
    <xf numFmtId="3" fontId="37" fillId="10" borderId="0" xfId="12" applyNumberFormat="1" applyFont="1" applyFill="1" applyBorder="1" applyAlignment="1"/>
    <xf numFmtId="0" fontId="11" fillId="8" borderId="2" xfId="0" applyFont="1" applyFill="1" applyBorder="1"/>
    <xf numFmtId="0" fontId="11" fillId="8" borderId="2" xfId="0" applyFont="1" applyFill="1" applyBorder="1" applyAlignment="1">
      <alignment wrapText="1"/>
    </xf>
    <xf numFmtId="0" fontId="11" fillId="8" borderId="12" xfId="9" applyFont="1" applyFill="1" applyBorder="1"/>
    <xf numFmtId="0" fontId="11" fillId="8" borderId="0" xfId="4" applyFont="1" applyFill="1"/>
    <xf numFmtId="3" fontId="10" fillId="11" borderId="0" xfId="0" applyNumberFormat="1" applyFont="1" applyFill="1"/>
    <xf numFmtId="0" fontId="10" fillId="0" borderId="0" xfId="0" applyFont="1" applyFill="1" applyAlignment="1">
      <alignment horizontal="left" vertical="top" wrapText="1"/>
    </xf>
    <xf numFmtId="0" fontId="36" fillId="9" borderId="10" xfId="0" applyFont="1" applyFill="1" applyBorder="1" applyAlignment="1">
      <alignment horizontal="center" vertical="center"/>
    </xf>
    <xf numFmtId="0" fontId="10" fillId="0" borderId="0" xfId="0" applyFont="1" applyFill="1" applyAlignment="1">
      <alignment horizontal="left" vertical="top"/>
    </xf>
    <xf numFmtId="0" fontId="10" fillId="0" borderId="0" xfId="0" applyFont="1" applyFill="1" applyAlignment="1">
      <alignment vertical="top"/>
    </xf>
    <xf numFmtId="0" fontId="36" fillId="0" borderId="0" xfId="0" applyFont="1" applyFill="1" applyAlignment="1">
      <alignment vertical="top"/>
    </xf>
    <xf numFmtId="43" fontId="13" fillId="0" borderId="0" xfId="0" applyNumberFormat="1" applyFont="1"/>
    <xf numFmtId="0" fontId="10" fillId="9" borderId="10" xfId="0" applyFont="1" applyFill="1" applyBorder="1"/>
    <xf numFmtId="0" fontId="10" fillId="4" borderId="10" xfId="0" applyFont="1" applyFill="1" applyBorder="1"/>
    <xf numFmtId="0" fontId="36" fillId="0" borderId="10" xfId="0" applyFont="1" applyBorder="1"/>
    <xf numFmtId="3" fontId="8" fillId="10" borderId="0" xfId="2" applyNumberFormat="1" applyFont="1" applyFill="1" applyBorder="1"/>
    <xf numFmtId="183" fontId="10" fillId="0" borderId="0" xfId="11" applyNumberFormat="1" applyFont="1"/>
    <xf numFmtId="183" fontId="10" fillId="0" borderId="0" xfId="0" applyNumberFormat="1" applyFont="1"/>
    <xf numFmtId="0" fontId="36" fillId="8" borderId="10" xfId="0" applyFont="1" applyFill="1" applyBorder="1" applyAlignment="1">
      <alignment horizontal="center" vertical="center" wrapText="1"/>
    </xf>
    <xf numFmtId="3" fontId="11" fillId="8" borderId="10" xfId="9" applyNumberFormat="1" applyFont="1" applyFill="1" applyBorder="1" applyAlignment="1">
      <alignment wrapText="1"/>
    </xf>
    <xf numFmtId="3" fontId="36" fillId="0" borderId="0" xfId="0" applyNumberFormat="1" applyFont="1"/>
    <xf numFmtId="0" fontId="49" fillId="0" borderId="0" xfId="0" applyFont="1"/>
    <xf numFmtId="0" fontId="50" fillId="0" borderId="0" xfId="0" applyFont="1"/>
    <xf numFmtId="0" fontId="51" fillId="0" borderId="0" xfId="0" applyFont="1"/>
    <xf numFmtId="0" fontId="8" fillId="12" borderId="2" xfId="0" applyFont="1" applyFill="1" applyBorder="1"/>
    <xf numFmtId="0" fontId="52" fillId="0" borderId="10" xfId="0" applyFont="1" applyBorder="1"/>
    <xf numFmtId="3" fontId="52" fillId="0" borderId="10" xfId="0" applyNumberFormat="1" applyFont="1" applyBorder="1"/>
    <xf numFmtId="3" fontId="52" fillId="4" borderId="10" xfId="0" applyNumberFormat="1" applyFont="1" applyFill="1" applyBorder="1"/>
    <xf numFmtId="164" fontId="10" fillId="10" borderId="0" xfId="0" applyNumberFormat="1" applyFont="1" applyFill="1"/>
    <xf numFmtId="164" fontId="10" fillId="10" borderId="10" xfId="0" applyNumberFormat="1" applyFont="1" applyFill="1" applyBorder="1"/>
    <xf numFmtId="3" fontId="10" fillId="0" borderId="0" xfId="0" applyNumberFormat="1" applyFont="1" applyFill="1" applyBorder="1"/>
    <xf numFmtId="0" fontId="13" fillId="11" borderId="0" xfId="0" applyFont="1" applyFill="1"/>
    <xf numFmtId="0" fontId="15" fillId="0" borderId="10" xfId="4" applyFont="1" applyBorder="1" applyAlignment="1">
      <alignment horizontal="left" vertical="top" wrapText="1"/>
    </xf>
    <xf numFmtId="0" fontId="13" fillId="0" borderId="10" xfId="4" applyFont="1" applyBorder="1" applyAlignment="1">
      <alignment horizontal="center" vertical="top" wrapText="1"/>
    </xf>
    <xf numFmtId="164" fontId="10" fillId="0" borderId="0" xfId="0" applyNumberFormat="1" applyFont="1" applyAlignment="1">
      <alignment horizontal="center"/>
    </xf>
    <xf numFmtId="10" fontId="10" fillId="0" borderId="0" xfId="0" applyNumberFormat="1" applyFont="1" applyAlignment="1">
      <alignment horizontal="center"/>
    </xf>
    <xf numFmtId="3" fontId="10" fillId="0" borderId="10" xfId="0" applyNumberFormat="1" applyFont="1" applyBorder="1" applyAlignment="1">
      <alignment horizontal="center"/>
    </xf>
    <xf numFmtId="3" fontId="10" fillId="0" borderId="0" xfId="0" applyNumberFormat="1" applyFont="1" applyBorder="1" applyAlignment="1">
      <alignment horizontal="center"/>
    </xf>
    <xf numFmtId="164" fontId="10" fillId="13" borderId="0" xfId="0" applyNumberFormat="1" applyFont="1" applyFill="1"/>
    <xf numFmtId="0" fontId="8" fillId="0" borderId="10" xfId="4" applyFont="1" applyBorder="1"/>
    <xf numFmtId="0" fontId="13" fillId="0" borderId="10" xfId="0" applyFont="1" applyFill="1" applyBorder="1"/>
    <xf numFmtId="0" fontId="8" fillId="0" borderId="13" xfId="9" applyFont="1" applyBorder="1" applyAlignment="1">
      <alignment wrapText="1"/>
    </xf>
    <xf numFmtId="9" fontId="8" fillId="0" borderId="13" xfId="9" applyNumberFormat="1" applyFont="1" applyBorder="1"/>
    <xf numFmtId="3" fontId="37" fillId="4" borderId="0" xfId="12" applyNumberFormat="1" applyFont="1" applyFill="1" applyAlignment="1"/>
    <xf numFmtId="0" fontId="13" fillId="0" borderId="10" xfId="0" applyFont="1" applyBorder="1" applyAlignment="1">
      <alignment horizontal="center" vertical="center"/>
    </xf>
    <xf numFmtId="3" fontId="11" fillId="0" borderId="10" xfId="0" applyNumberFormat="1" applyFont="1" applyBorder="1" applyAlignment="1">
      <alignment horizontal="center" vertical="center"/>
    </xf>
    <xf numFmtId="3" fontId="8" fillId="0" borderId="0" xfId="9" applyNumberFormat="1" applyFont="1" applyAlignment="1">
      <alignment horizontal="center" vertical="center" wrapText="1"/>
    </xf>
  </cellXfs>
  <cellStyles count="16">
    <cellStyle name="Hipervínculo" xfId="1" builtinId="8"/>
    <cellStyle name="Hipervínculo 2" xfId="5"/>
    <cellStyle name="Hipervínculo 3" xfId="7"/>
    <cellStyle name="Hipervínculo 4" xfId="14"/>
    <cellStyle name="Millares" xfId="11" builtinId="3"/>
    <cellStyle name="Millares 2" xfId="13"/>
    <cellStyle name="Normal" xfId="0" builtinId="0"/>
    <cellStyle name="Normal 2" xfId="2"/>
    <cellStyle name="Normal 2 2" xfId="8"/>
    <cellStyle name="Normal 2 3" xfId="10"/>
    <cellStyle name="Normal 3" xfId="4"/>
    <cellStyle name="Normal 4" xfId="6"/>
    <cellStyle name="Normal 5" xfId="9"/>
    <cellStyle name="Normal 6" xfId="12"/>
    <cellStyle name="Porcentaje" xfId="3" builtinId="5"/>
    <cellStyle name="Porcentaje 2" xfId="1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F33CC"/>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FFFFCC"/>
      <color rgb="FFFF33CC"/>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themeOverride" Target="../theme/themeOverride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287860927891919"/>
          <c:y val="6.0659813356663747E-2"/>
          <c:w val="0.83639843979674644"/>
          <c:h val="0.74136610033861694"/>
        </c:manualLayout>
      </c:layout>
      <c:scatterChart>
        <c:scatterStyle val="lineMarker"/>
        <c:varyColors val="0"/>
        <c:ser>
          <c:idx val="0"/>
          <c:order val="0"/>
          <c:tx>
            <c:strRef>
              <c:f>Homog_IRPF!$D$130</c:f>
              <c:strCache>
                <c:ptCount val="1"/>
                <c:pt idx="0">
                  <c:v>Irpf pc</c:v>
                </c:pt>
              </c:strCache>
            </c:strRef>
          </c:tx>
          <c:spPr>
            <a:ln w="28575">
              <a:noFill/>
            </a:ln>
          </c:spPr>
          <c:marker>
            <c:symbol val="circle"/>
            <c:size val="5"/>
            <c:spPr>
              <a:solidFill>
                <a:srgbClr val="4F81BD"/>
              </a:solidFill>
            </c:spPr>
          </c:marker>
          <c:xVal>
            <c:numRef>
              <c:f>Homog_IRPF!$C$131:$C$150</c:f>
              <c:numCache>
                <c:formatCode>#,##0</c:formatCode>
                <c:ptCount val="20"/>
                <c:pt idx="0">
                  <c:v>14627.301838896899</c:v>
                </c:pt>
                <c:pt idx="1">
                  <c:v>20794.122562674096</c:v>
                </c:pt>
                <c:pt idx="2">
                  <c:v>19544.828763874397</c:v>
                </c:pt>
                <c:pt idx="3">
                  <c:v>19555.701026327533</c:v>
                </c:pt>
                <c:pt idx="4">
                  <c:v>15780.996506797583</c:v>
                </c:pt>
                <c:pt idx="5">
                  <c:v>18672.722620266122</c:v>
                </c:pt>
                <c:pt idx="6">
                  <c:v>18714.440912565886</c:v>
                </c:pt>
                <c:pt idx="7">
                  <c:v>15378.097310891855</c:v>
                </c:pt>
                <c:pt idx="8">
                  <c:v>22655.59462673658</c:v>
                </c:pt>
                <c:pt idx="9">
                  <c:v>16898.214783821477</c:v>
                </c:pt>
                <c:pt idx="10">
                  <c:v>14062.416346681295</c:v>
                </c:pt>
                <c:pt idx="11">
                  <c:v>17426.223487752344</c:v>
                </c:pt>
                <c:pt idx="12">
                  <c:v>25448.337227719669</c:v>
                </c:pt>
                <c:pt idx="13">
                  <c:v>15236.549319844145</c:v>
                </c:pt>
                <c:pt idx="14">
                  <c:v>19942.725246736707</c:v>
                </c:pt>
                <c:pt idx="15">
                  <c:v>15237.605216360404</c:v>
                </c:pt>
                <c:pt idx="16">
                  <c:v>23516.12578616352</c:v>
                </c:pt>
                <c:pt idx="17">
                  <c:v>25022.111485706369</c:v>
                </c:pt>
                <c:pt idx="18">
                  <c:v>25448.337227719669</c:v>
                </c:pt>
                <c:pt idx="19">
                  <c:v>14062.416346681295</c:v>
                </c:pt>
              </c:numCache>
            </c:numRef>
          </c:xVal>
          <c:yVal>
            <c:numRef>
              <c:f>Homog_IRPF!$D$131:$D$150</c:f>
              <c:numCache>
                <c:formatCode>#,##0</c:formatCode>
                <c:ptCount val="20"/>
                <c:pt idx="0">
                  <c:v>1059.8760504470524</c:v>
                </c:pt>
                <c:pt idx="1">
                  <c:v>1816.9621603141345</c:v>
                </c:pt>
                <c:pt idx="2">
                  <c:v>1808.042737891152</c:v>
                </c:pt>
                <c:pt idx="3">
                  <c:v>1669.5667708601816</c:v>
                </c:pt>
                <c:pt idx="4">
                  <c:v>1171.2121649291187</c:v>
                </c:pt>
                <c:pt idx="5">
                  <c:v>1682.1610641863024</c:v>
                </c:pt>
                <c:pt idx="6">
                  <c:v>1559.761397432095</c:v>
                </c:pt>
                <c:pt idx="7">
                  <c:v>1144.1438553001217</c:v>
                </c:pt>
                <c:pt idx="8">
                  <c:v>2150.857397313976</c:v>
                </c:pt>
                <c:pt idx="9">
                  <c:v>1354.9898877016903</c:v>
                </c:pt>
                <c:pt idx="10">
                  <c:v>979.59078238342579</c:v>
                </c:pt>
                <c:pt idx="11">
                  <c:v>1418.8128986127115</c:v>
                </c:pt>
                <c:pt idx="12">
                  <c:v>2921.8515932281898</c:v>
                </c:pt>
                <c:pt idx="13">
                  <c:v>1118.2919860761397</c:v>
                </c:pt>
                <c:pt idx="14">
                  <c:v>1716.1810774833509</c:v>
                </c:pt>
                <c:pt idx="15">
                  <c:v>833.96319840782371</c:v>
                </c:pt>
                <c:pt idx="16">
                  <c:v>1696.8286163522012</c:v>
                </c:pt>
                <c:pt idx="17">
                  <c:v>2027.5278252436156</c:v>
                </c:pt>
              </c:numCache>
            </c:numRef>
          </c:yVal>
          <c:smooth val="0"/>
        </c:ser>
        <c:ser>
          <c:idx val="1"/>
          <c:order val="1"/>
          <c:tx>
            <c:strRef>
              <c:f>Homog_IRPF!$E$130</c:f>
              <c:strCache>
                <c:ptCount val="1"/>
                <c:pt idx="0">
                  <c:v>Pred</c:v>
                </c:pt>
              </c:strCache>
            </c:strRef>
          </c:tx>
          <c:spPr>
            <a:ln w="28575">
              <a:noFill/>
            </a:ln>
          </c:spPr>
          <c:marker>
            <c:symbol val="square"/>
            <c:size val="5"/>
            <c:spPr>
              <a:solidFill>
                <a:srgbClr val="C00000"/>
              </a:solidFill>
              <a:ln>
                <a:solidFill>
                  <a:srgbClr val="C00000"/>
                </a:solidFill>
              </a:ln>
            </c:spPr>
          </c:marker>
          <c:trendline>
            <c:trendlineType val="linear"/>
            <c:dispRSqr val="0"/>
            <c:dispEq val="0"/>
          </c:trendline>
          <c:xVal>
            <c:numRef>
              <c:f>Homog_IRPF!$C$131:$C$150</c:f>
              <c:numCache>
                <c:formatCode>#,##0</c:formatCode>
                <c:ptCount val="20"/>
                <c:pt idx="0">
                  <c:v>14627.301838896899</c:v>
                </c:pt>
                <c:pt idx="1">
                  <c:v>20794.122562674096</c:v>
                </c:pt>
                <c:pt idx="2">
                  <c:v>19544.828763874397</c:v>
                </c:pt>
                <c:pt idx="3">
                  <c:v>19555.701026327533</c:v>
                </c:pt>
                <c:pt idx="4">
                  <c:v>15780.996506797583</c:v>
                </c:pt>
                <c:pt idx="5">
                  <c:v>18672.722620266122</c:v>
                </c:pt>
                <c:pt idx="6">
                  <c:v>18714.440912565886</c:v>
                </c:pt>
                <c:pt idx="7">
                  <c:v>15378.097310891855</c:v>
                </c:pt>
                <c:pt idx="8">
                  <c:v>22655.59462673658</c:v>
                </c:pt>
                <c:pt idx="9">
                  <c:v>16898.214783821477</c:v>
                </c:pt>
                <c:pt idx="10">
                  <c:v>14062.416346681295</c:v>
                </c:pt>
                <c:pt idx="11">
                  <c:v>17426.223487752344</c:v>
                </c:pt>
                <c:pt idx="12">
                  <c:v>25448.337227719669</c:v>
                </c:pt>
                <c:pt idx="13">
                  <c:v>15236.549319844145</c:v>
                </c:pt>
                <c:pt idx="14">
                  <c:v>19942.725246736707</c:v>
                </c:pt>
                <c:pt idx="15">
                  <c:v>15237.605216360404</c:v>
                </c:pt>
                <c:pt idx="16">
                  <c:v>23516.12578616352</c:v>
                </c:pt>
                <c:pt idx="17">
                  <c:v>25022.111485706369</c:v>
                </c:pt>
                <c:pt idx="18">
                  <c:v>25448.337227719669</c:v>
                </c:pt>
                <c:pt idx="19">
                  <c:v>14062.416346681295</c:v>
                </c:pt>
              </c:numCache>
            </c:numRef>
          </c:xVal>
          <c:yVal>
            <c:numRef>
              <c:f>Homog_IRPF!$E$131:$E$150</c:f>
              <c:numCache>
                <c:formatCode>#,##0</c:formatCode>
                <c:ptCount val="20"/>
                <c:pt idx="18">
                  <c:v>2682.8765807198424</c:v>
                </c:pt>
                <c:pt idx="19">
                  <c:v>908.70473144765447</c:v>
                </c:pt>
              </c:numCache>
            </c:numRef>
          </c:yVal>
          <c:smooth val="0"/>
        </c:ser>
        <c:dLbls>
          <c:showLegendKey val="0"/>
          <c:showVal val="0"/>
          <c:showCatName val="0"/>
          <c:showSerName val="0"/>
          <c:showPercent val="0"/>
          <c:showBubbleSize val="0"/>
        </c:dLbls>
        <c:axId val="379738120"/>
        <c:axId val="379738512"/>
      </c:scatterChart>
      <c:valAx>
        <c:axId val="379738120"/>
        <c:scaling>
          <c:orientation val="minMax"/>
          <c:max val="27000"/>
          <c:min val="13000"/>
        </c:scaling>
        <c:delete val="0"/>
        <c:axPos val="b"/>
        <c:title>
          <c:tx>
            <c:rich>
              <a:bodyPr/>
              <a:lstStyle/>
              <a:p>
                <a:pPr>
                  <a:defRPr b="1"/>
                </a:pPr>
                <a:r>
                  <a:rPr lang="es-ES" b="1"/>
                  <a:t>Renta familiar bruta per cápita</a:t>
                </a:r>
              </a:p>
            </c:rich>
          </c:tx>
          <c:overlay val="0"/>
        </c:title>
        <c:numFmt formatCode="#,##0" sourceLinked="1"/>
        <c:majorTickMark val="out"/>
        <c:minorTickMark val="none"/>
        <c:tickLblPos val="nextTo"/>
        <c:crossAx val="379738512"/>
        <c:crosses val="autoZero"/>
        <c:crossBetween val="midCat"/>
      </c:valAx>
      <c:valAx>
        <c:axId val="379738512"/>
        <c:scaling>
          <c:orientation val="minMax"/>
        </c:scaling>
        <c:delete val="0"/>
        <c:axPos val="l"/>
        <c:title>
          <c:tx>
            <c:rich>
              <a:bodyPr rot="-5400000" vert="horz"/>
              <a:lstStyle/>
              <a:p>
                <a:pPr>
                  <a:defRPr b="1"/>
                </a:pPr>
                <a:r>
                  <a:rPr lang="es-ES" b="1"/>
                  <a:t>IRPF per</a:t>
                </a:r>
                <a:r>
                  <a:rPr lang="es-ES" b="1" baseline="0"/>
                  <a:t> cápita</a:t>
                </a:r>
                <a:endParaRPr lang="es-ES" b="1"/>
              </a:p>
            </c:rich>
          </c:tx>
          <c:overlay val="0"/>
        </c:title>
        <c:numFmt formatCode="#,##0" sourceLinked="1"/>
        <c:majorTickMark val="out"/>
        <c:minorTickMark val="none"/>
        <c:tickLblPos val="nextTo"/>
        <c:crossAx val="379738120"/>
        <c:crosses val="autoZero"/>
        <c:crossBetween val="midCat"/>
      </c:valAx>
      <c:spPr>
        <a:ln>
          <a:solidFill>
            <a:sysClr val="windowText" lastClr="000000"/>
          </a:solidFill>
        </a:ln>
      </c:spPr>
    </c:plotArea>
    <c:plotVisOnly val="1"/>
    <c:dispBlanksAs val="gap"/>
    <c:showDLblsOverMax val="0"/>
  </c:chart>
  <c:spPr>
    <a:ln>
      <a:noFill/>
    </a:ln>
  </c:spPr>
  <c:txPr>
    <a:bodyPr/>
    <a:lstStyle/>
    <a:p>
      <a:pPr>
        <a:defRPr sz="900">
          <a:latin typeface="Palatino Linotype" panose="02040502050505030304" pitchFamily="18" charset="0"/>
        </a:defRPr>
      </a:pPr>
      <a:endParaRPr lang="es-ES"/>
    </a:p>
  </c:txPr>
  <c:printSettings>
    <c:headerFooter/>
    <c:pageMargins b="0.75" l="0.7" r="0.7" t="0.75" header="0.3" footer="0.3"/>
    <c:pageSetup/>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a:noFill/>
            </a:ln>
          </c:spPr>
          <c:marker>
            <c:symbol val="circle"/>
            <c:size val="4"/>
          </c:marker>
          <c:trendline>
            <c:trendlineType val="linear"/>
            <c:dispRSqr val="0"/>
            <c:dispEq val="0"/>
          </c:trendline>
          <c:trendline>
            <c:trendlineType val="linear"/>
            <c:dispRSqr val="0"/>
            <c:dispEq val="0"/>
          </c:trendline>
          <c:xVal>
            <c:numRef>
              <c:f>Homog_sucesiones!$C$52:$C$66</c:f>
              <c:numCache>
                <c:formatCode>#,##0</c:formatCode>
                <c:ptCount val="15"/>
                <c:pt idx="0">
                  <c:v>42.185887077539988</c:v>
                </c:pt>
                <c:pt idx="1">
                  <c:v>136.12378736367717</c:v>
                </c:pt>
                <c:pt idx="2">
                  <c:v>105.88054055119358</c:v>
                </c:pt>
                <c:pt idx="3">
                  <c:v>96.86268680617755</c:v>
                </c:pt>
                <c:pt idx="4">
                  <c:v>51.989479541838726</c:v>
                </c:pt>
                <c:pt idx="5">
                  <c:v>154.7447572293386</c:v>
                </c:pt>
                <c:pt idx="6">
                  <c:v>96.106227193026257</c:v>
                </c:pt>
                <c:pt idx="7">
                  <c:v>44.545250866600242</c:v>
                </c:pt>
                <c:pt idx="8">
                  <c:v>128.58701001388644</c:v>
                </c:pt>
                <c:pt idx="9">
                  <c:v>84.602784180123223</c:v>
                </c:pt>
                <c:pt idx="10">
                  <c:v>34.011872901503651</c:v>
                </c:pt>
                <c:pt idx="11">
                  <c:v>100.53468137204042</c:v>
                </c:pt>
                <c:pt idx="12">
                  <c:v>197.89018395821091</c:v>
                </c:pt>
                <c:pt idx="13">
                  <c:v>49.816824817090485</c:v>
                </c:pt>
                <c:pt idx="14">
                  <c:v>141.22074471271381</c:v>
                </c:pt>
              </c:numCache>
            </c:numRef>
          </c:xVal>
          <c:yVal>
            <c:numRef>
              <c:f>Homog_sucesiones!$D$52:$D$66</c:f>
              <c:numCache>
                <c:formatCode>#,##0</c:formatCode>
                <c:ptCount val="15"/>
                <c:pt idx="0">
                  <c:v>85.857630022609172</c:v>
                </c:pt>
                <c:pt idx="1">
                  <c:v>159.0882207711627</c:v>
                </c:pt>
                <c:pt idx="2">
                  <c:v>129.31453893608301</c:v>
                </c:pt>
                <c:pt idx="3">
                  <c:v>165.5748028145461</c:v>
                </c:pt>
                <c:pt idx="4">
                  <c:v>73.757926184922013</c:v>
                </c:pt>
                <c:pt idx="5">
                  <c:v>95.610180312156018</c:v>
                </c:pt>
                <c:pt idx="6">
                  <c:v>92.948256763262677</c:v>
                </c:pt>
                <c:pt idx="7">
                  <c:v>59.604654924268331</c:v>
                </c:pt>
                <c:pt idx="8">
                  <c:v>79.379950806055803</c:v>
                </c:pt>
                <c:pt idx="9">
                  <c:v>68.43380838118442</c:v>
                </c:pt>
                <c:pt idx="10">
                  <c:v>69.290398414337076</c:v>
                </c:pt>
                <c:pt idx="11">
                  <c:v>120.4171198421365</c:v>
                </c:pt>
                <c:pt idx="12">
                  <c:v>156.53041116594753</c:v>
                </c:pt>
                <c:pt idx="13">
                  <c:v>145.4138241772981</c:v>
                </c:pt>
                <c:pt idx="14">
                  <c:v>89.231556276489783</c:v>
                </c:pt>
              </c:numCache>
            </c:numRef>
          </c:yVal>
          <c:smooth val="0"/>
        </c:ser>
        <c:dLbls>
          <c:showLegendKey val="0"/>
          <c:showVal val="0"/>
          <c:showCatName val="0"/>
          <c:showSerName val="0"/>
          <c:showPercent val="0"/>
          <c:showBubbleSize val="0"/>
        </c:dLbls>
        <c:axId val="379734984"/>
        <c:axId val="379735376"/>
      </c:scatterChart>
      <c:valAx>
        <c:axId val="379734984"/>
        <c:scaling>
          <c:orientation val="minMax"/>
          <c:max val="202"/>
          <c:min val="30"/>
        </c:scaling>
        <c:delete val="0"/>
        <c:axPos val="b"/>
        <c:majorGridlines>
          <c:spPr>
            <a:ln>
              <a:noFill/>
            </a:ln>
          </c:spPr>
        </c:majorGridlines>
        <c:minorGridlines>
          <c:spPr>
            <a:ln>
              <a:noFill/>
            </a:ln>
          </c:spPr>
        </c:min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solidFill>
                    <a:latin typeface="Palatino Linotype" panose="02040502050505030304" pitchFamily="18" charset="0"/>
                    <a:ea typeface="+mn-ea"/>
                    <a:cs typeface="+mn-cs"/>
                  </a:defRPr>
                </a:pPr>
                <a:r>
                  <a:rPr lang="es-ES" sz="1000" b="1" i="0" u="none" strike="noStrike" kern="1200" baseline="0">
                    <a:solidFill>
                      <a:sysClr val="windowText" lastClr="000000"/>
                    </a:solidFill>
                    <a:latin typeface="Palatino Linotype" panose="02040502050505030304" pitchFamily="18" charset="0"/>
                    <a:ea typeface="+mn-ea"/>
                    <a:cs typeface="+mn-cs"/>
                  </a:rPr>
                  <a:t>Índice de r</a:t>
                </a:r>
                <a:r>
                  <a:rPr lang="en-US" sz="1000" b="1" i="0" u="none" strike="noStrike" kern="1200" baseline="0">
                    <a:solidFill>
                      <a:sysClr val="windowText" lastClr="000000"/>
                    </a:solidFill>
                    <a:latin typeface="Palatino Linotype" panose="02040502050505030304" pitchFamily="18" charset="0"/>
                    <a:ea typeface="+mn-ea"/>
                    <a:cs typeface="+mn-cs"/>
                  </a:rPr>
                  <a:t>entas por participación en fondos propios </a:t>
                </a:r>
                <a:r>
                  <a:rPr lang="es-ES" sz="1000" b="1" i="0" u="none" strike="noStrike" kern="1200" baseline="0">
                    <a:solidFill>
                      <a:sysClr val="windowText" lastClr="000000"/>
                    </a:solidFill>
                    <a:latin typeface="Palatino Linotype" panose="02040502050505030304" pitchFamily="18" charset="0"/>
                    <a:ea typeface="+mn-ea"/>
                    <a:cs typeface="+mn-cs"/>
                  </a:rPr>
                  <a:t>per cápita</a:t>
                </a:r>
              </a:p>
            </c:rich>
          </c:tx>
          <c:layout>
            <c:manualLayout>
              <c:xMode val="edge"/>
              <c:yMode val="edge"/>
              <c:x val="0.2926125015649591"/>
              <c:y val="0.93512062192600875"/>
            </c:manualLayout>
          </c:layout>
          <c:overlay val="0"/>
        </c:title>
        <c:numFmt formatCode="#,##0" sourceLinked="1"/>
        <c:majorTickMark val="out"/>
        <c:minorTickMark val="none"/>
        <c:tickLblPos val="nextTo"/>
        <c:spPr>
          <a:ln>
            <a:solidFill>
              <a:srgbClr val="000000"/>
            </a:solidFill>
          </a:ln>
        </c:spPr>
        <c:crossAx val="379735376"/>
        <c:crossesAt val="50"/>
        <c:crossBetween val="midCat"/>
      </c:valAx>
      <c:valAx>
        <c:axId val="379735376"/>
        <c:scaling>
          <c:orientation val="minMax"/>
          <c:min val="50"/>
        </c:scaling>
        <c:delete val="0"/>
        <c:axPos val="l"/>
        <c:majorGridlines>
          <c:spPr>
            <a:ln>
              <a:noFill/>
            </a:ln>
          </c:spPr>
        </c:majorGridlines>
        <c:minorGridlines>
          <c:spPr>
            <a:ln>
              <a:noFill/>
            </a:ln>
          </c:spPr>
        </c:minorGridlines>
        <c:title>
          <c:tx>
            <c:rich>
              <a:bodyPr/>
              <a:lstStyle/>
              <a:p>
                <a:pPr>
                  <a:defRPr b="1"/>
                </a:pPr>
                <a:r>
                  <a:rPr lang="es-ES" b="1"/>
                  <a:t>Índice de Recuadación por fallecido</a:t>
                </a:r>
              </a:p>
            </c:rich>
          </c:tx>
          <c:overlay val="0"/>
        </c:title>
        <c:numFmt formatCode="#,##0" sourceLinked="1"/>
        <c:majorTickMark val="out"/>
        <c:minorTickMark val="none"/>
        <c:tickLblPos val="nextTo"/>
        <c:crossAx val="379734984"/>
        <c:crosses val="autoZero"/>
        <c:crossBetween val="midCat"/>
      </c:valAx>
      <c:spPr>
        <a:ln>
          <a:solidFill>
            <a:srgbClr val="000000"/>
          </a:solidFill>
        </a:ln>
      </c:spPr>
    </c:plotArea>
    <c:plotVisOnly val="1"/>
    <c:dispBlanksAs val="gap"/>
    <c:showDLblsOverMax val="0"/>
  </c:chart>
  <c:spPr>
    <a:ln>
      <a:noFill/>
    </a:ln>
  </c:spPr>
  <c:txPr>
    <a:bodyPr/>
    <a:lstStyle/>
    <a:p>
      <a:pPr>
        <a:defRPr sz="900">
          <a:latin typeface="Palatino Linotype" panose="02040502050505030304" pitchFamily="18" charset="0"/>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0287867081315709"/>
          <c:y val="5.3830452482685989E-2"/>
          <c:w val="0.85977909732787905"/>
          <c:h val="0.80508279704070718"/>
        </c:manualLayout>
      </c:layout>
      <c:scatterChart>
        <c:scatterStyle val="lineMarker"/>
        <c:varyColors val="0"/>
        <c:ser>
          <c:idx val="0"/>
          <c:order val="0"/>
          <c:tx>
            <c:strRef>
              <c:f>Homog_sucesiones!$D$183</c:f>
              <c:strCache>
                <c:ptCount val="1"/>
                <c:pt idx="0">
                  <c:v>Recaudación por fallecido</c:v>
                </c:pt>
              </c:strCache>
            </c:strRef>
          </c:tx>
          <c:spPr>
            <a:ln w="28575">
              <a:noFill/>
            </a:ln>
          </c:spPr>
          <c:marker>
            <c:symbol val="circle"/>
            <c:size val="5"/>
            <c:spPr>
              <a:solidFill>
                <a:srgbClr val="4F81BD"/>
              </a:solidFill>
            </c:spPr>
          </c:marker>
          <c:dLbls>
            <c:dLbl>
              <c:idx val="0"/>
              <c:delete val="1"/>
              <c:extLst>
                <c:ext xmlns:c15="http://schemas.microsoft.com/office/drawing/2012/chart" uri="{CE6537A1-D6FC-4f65-9D91-7224C49458BB}"/>
              </c:extLst>
            </c:dLbl>
            <c:dLbl>
              <c:idx val="1"/>
              <c:delete val="1"/>
              <c:extLst>
                <c:ext xmlns:c15="http://schemas.microsoft.com/office/drawing/2012/chart" uri="{CE6537A1-D6FC-4f65-9D91-7224C49458BB}"/>
              </c:extLst>
            </c:dLbl>
            <c:dLbl>
              <c:idx val="2"/>
              <c:delete val="1"/>
              <c:extLst>
                <c:ext xmlns:c15="http://schemas.microsoft.com/office/drawing/2012/chart" uri="{CE6537A1-D6FC-4f65-9D91-7224C49458BB}"/>
              </c:extLst>
            </c:dLbl>
            <c:dLbl>
              <c:idx val="3"/>
              <c:delete val="1"/>
              <c:extLst>
                <c:ext xmlns:c15="http://schemas.microsoft.com/office/drawing/2012/chart" uri="{CE6537A1-D6FC-4f65-9D91-7224C49458BB}"/>
              </c:extLst>
            </c:dLbl>
            <c:dLbl>
              <c:idx val="4"/>
              <c:delete val="1"/>
              <c:extLst>
                <c:ext xmlns:c15="http://schemas.microsoft.com/office/drawing/2012/chart" uri="{CE6537A1-D6FC-4f65-9D91-7224C49458BB}"/>
              </c:extLst>
            </c:dLbl>
            <c:dLbl>
              <c:idx val="5"/>
              <c:delete val="1"/>
              <c:extLst>
                <c:ext xmlns:c15="http://schemas.microsoft.com/office/drawing/2012/chart" uri="{CE6537A1-D6FC-4f65-9D91-7224C49458BB}"/>
              </c:extLst>
            </c:dLbl>
            <c:dLbl>
              <c:idx val="6"/>
              <c:delete val="1"/>
              <c:extLst>
                <c:ext xmlns:c15="http://schemas.microsoft.com/office/drawing/2012/chart" uri="{CE6537A1-D6FC-4f65-9D91-7224C49458BB}"/>
              </c:extLst>
            </c:dLbl>
            <c:dLbl>
              <c:idx val="7"/>
              <c:delete val="1"/>
              <c:extLst>
                <c:ext xmlns:c15="http://schemas.microsoft.com/office/drawing/2012/chart" uri="{CE6537A1-D6FC-4f65-9D91-7224C49458BB}"/>
              </c:extLst>
            </c:dLbl>
            <c:dLbl>
              <c:idx val="8"/>
              <c:delete val="1"/>
              <c:extLst>
                <c:ext xmlns:c15="http://schemas.microsoft.com/office/drawing/2012/chart" uri="{CE6537A1-D6FC-4f65-9D91-7224C49458BB}"/>
              </c:extLst>
            </c:dLbl>
            <c:dLbl>
              <c:idx val="9"/>
              <c:delete val="1"/>
              <c:extLst>
                <c:ext xmlns:c15="http://schemas.microsoft.com/office/drawing/2012/chart" uri="{CE6537A1-D6FC-4f65-9D91-7224C49458BB}"/>
              </c:extLst>
            </c:dLbl>
            <c:dLbl>
              <c:idx val="10"/>
              <c:delete val="1"/>
              <c:extLst>
                <c:ext xmlns:c15="http://schemas.microsoft.com/office/drawing/2012/chart" uri="{CE6537A1-D6FC-4f65-9D91-7224C49458BB}"/>
              </c:extLst>
            </c:dLbl>
            <c:dLbl>
              <c:idx val="11"/>
              <c:delete val="1"/>
              <c:extLst>
                <c:ext xmlns:c15="http://schemas.microsoft.com/office/drawing/2012/chart" uri="{CE6537A1-D6FC-4f65-9D91-7224C49458BB}"/>
              </c:extLst>
            </c:dLbl>
            <c:dLbl>
              <c:idx val="12"/>
              <c:delete val="1"/>
              <c:extLst>
                <c:ext xmlns:c15="http://schemas.microsoft.com/office/drawing/2012/chart" uri="{CE6537A1-D6FC-4f65-9D91-7224C49458BB}"/>
              </c:extLst>
            </c:dLbl>
            <c:dLbl>
              <c:idx val="13"/>
              <c:delete val="1"/>
              <c:extLst>
                <c:ext xmlns:c15="http://schemas.microsoft.com/office/drawing/2012/chart" uri="{CE6537A1-D6FC-4f65-9D91-7224C49458BB}"/>
              </c:extLst>
            </c:dLbl>
            <c:dLbl>
              <c:idx val="14"/>
              <c:delete val="1"/>
              <c:extLst>
                <c:ext xmlns:c15="http://schemas.microsoft.com/office/drawing/2012/chart" uri="{CE6537A1-D6FC-4f65-9D91-7224C49458BB}"/>
              </c:extLst>
            </c:dLbl>
            <c:dLbl>
              <c:idx val="15"/>
              <c:delete val="1"/>
              <c:extLst>
                <c:ext xmlns:c15="http://schemas.microsoft.com/office/drawing/2012/chart" uri="{CE6537A1-D6FC-4f65-9D91-7224C49458BB}"/>
              </c:extLst>
            </c:dLbl>
            <c:dLbl>
              <c:idx val="16"/>
              <c:delete val="1"/>
              <c:extLs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xVal>
            <c:numRef>
              <c:f>Homog_sucesiones!$C$184:$C$203</c:f>
              <c:numCache>
                <c:formatCode>#,##0</c:formatCode>
                <c:ptCount val="20"/>
                <c:pt idx="0">
                  <c:v>377.36356463394401</c:v>
                </c:pt>
                <c:pt idx="1">
                  <c:v>1217.6621422375861</c:v>
                </c:pt>
                <c:pt idx="2">
                  <c:v>947.12855354509759</c:v>
                </c:pt>
                <c:pt idx="3">
                  <c:v>866.46154212699241</c:v>
                </c:pt>
                <c:pt idx="4">
                  <c:v>465.05921014084834</c:v>
                </c:pt>
                <c:pt idx="5">
                  <c:v>1384.2314869222544</c:v>
                </c:pt>
                <c:pt idx="6">
                  <c:v>859.69481714155609</c:v>
                </c:pt>
                <c:pt idx="7">
                  <c:v>398.46867801158936</c:v>
                </c:pt>
                <c:pt idx="8">
                  <c:v>1150.2437385107241</c:v>
                </c:pt>
                <c:pt idx="9">
                  <c:v>756.79357310860348</c:v>
                </c:pt>
                <c:pt idx="10">
                  <c:v>304.24491428607189</c:v>
                </c:pt>
                <c:pt idx="11">
                  <c:v>899.30847399649497</c:v>
                </c:pt>
                <c:pt idx="12">
                  <c:v>1770.1783794963892</c:v>
                </c:pt>
                <c:pt idx="13">
                  <c:v>445.62425716373565</c:v>
                </c:pt>
                <c:pt idx="14">
                  <c:v>1263.2557311666114</c:v>
                </c:pt>
                <c:pt idx="15">
                  <c:v>1492.4233763286156</c:v>
                </c:pt>
                <c:pt idx="16">
                  <c:v>1672.5044635967297</c:v>
                </c:pt>
                <c:pt idx="18">
                  <c:v>1770.1783794963892</c:v>
                </c:pt>
                <c:pt idx="19">
                  <c:v>304.24491428607189</c:v>
                </c:pt>
              </c:numCache>
            </c:numRef>
          </c:xVal>
          <c:yVal>
            <c:numRef>
              <c:f>Homog_sucesiones!$D$184:$D$203</c:f>
              <c:numCache>
                <c:formatCode>#,##0</c:formatCode>
                <c:ptCount val="20"/>
                <c:pt idx="0">
                  <c:v>5534.1332606126716</c:v>
                </c:pt>
                <c:pt idx="1">
                  <c:v>10254.364273851264</c:v>
                </c:pt>
                <c:pt idx="2">
                  <c:v>8335.2392887914157</c:v>
                </c:pt>
                <c:pt idx="3">
                  <c:v>10672.470497194816</c:v>
                </c:pt>
                <c:pt idx="4">
                  <c:v>4754.2215226101889</c:v>
                </c:pt>
                <c:pt idx="5">
                  <c:v>6162.754303599374</c:v>
                </c:pt>
                <c:pt idx="6">
                  <c:v>5991.1744493073393</c:v>
                </c:pt>
                <c:pt idx="7">
                  <c:v>3841.9427978255526</c:v>
                </c:pt>
                <c:pt idx="8">
                  <c:v>5116.6008876078804</c:v>
                </c:pt>
                <c:pt idx="9">
                  <c:v>4411.0443651074092</c:v>
                </c:pt>
                <c:pt idx="10">
                  <c:v>4466.2576687116562</c:v>
                </c:pt>
                <c:pt idx="11">
                  <c:v>7761.737516980882</c:v>
                </c:pt>
                <c:pt idx="12">
                  <c:v>10089.495301730694</c:v>
                </c:pt>
                <c:pt idx="13">
                  <c:v>9372.9524180967237</c:v>
                </c:pt>
                <c:pt idx="14">
                  <c:v>5751.6067396213302</c:v>
                </c:pt>
                <c:pt idx="15">
                  <c:v>9555.6581133468699</c:v>
                </c:pt>
                <c:pt idx="16">
                  <c:v>5633.9567768139195</c:v>
                </c:pt>
              </c:numCache>
            </c:numRef>
          </c:yVal>
          <c:smooth val="0"/>
        </c:ser>
        <c:ser>
          <c:idx val="1"/>
          <c:order val="1"/>
          <c:tx>
            <c:strRef>
              <c:f>Homog_sucesiones!$E$183</c:f>
              <c:strCache>
                <c:ptCount val="1"/>
                <c:pt idx="0">
                  <c:v>Recaudación por fallecido prevista</c:v>
                </c:pt>
              </c:strCache>
            </c:strRef>
          </c:tx>
          <c:spPr>
            <a:ln w="28575">
              <a:noFill/>
            </a:ln>
          </c:spPr>
          <c:marker>
            <c:symbol val="square"/>
            <c:size val="5"/>
            <c:spPr>
              <a:solidFill>
                <a:srgbClr val="C00000"/>
              </a:solidFill>
              <a:ln>
                <a:solidFill>
                  <a:srgbClr val="C00000"/>
                </a:solidFill>
              </a:ln>
            </c:spPr>
          </c:marker>
          <c:dPt>
            <c:idx val="18"/>
            <c:bubble3D val="0"/>
          </c:dPt>
          <c:dPt>
            <c:idx val="19"/>
            <c:bubble3D val="0"/>
          </c:dPt>
          <c:trendline>
            <c:trendlineType val="linear"/>
            <c:dispRSqr val="0"/>
            <c:dispEq val="0"/>
          </c:trendline>
          <c:xVal>
            <c:numRef>
              <c:f>Homog_sucesiones!$C$184:$C$203</c:f>
              <c:numCache>
                <c:formatCode>#,##0</c:formatCode>
                <c:ptCount val="20"/>
                <c:pt idx="0">
                  <c:v>377.36356463394401</c:v>
                </c:pt>
                <c:pt idx="1">
                  <c:v>1217.6621422375861</c:v>
                </c:pt>
                <c:pt idx="2">
                  <c:v>947.12855354509759</c:v>
                </c:pt>
                <c:pt idx="3">
                  <c:v>866.46154212699241</c:v>
                </c:pt>
                <c:pt idx="4">
                  <c:v>465.05921014084834</c:v>
                </c:pt>
                <c:pt idx="5">
                  <c:v>1384.2314869222544</c:v>
                </c:pt>
                <c:pt idx="6">
                  <c:v>859.69481714155609</c:v>
                </c:pt>
                <c:pt idx="7">
                  <c:v>398.46867801158936</c:v>
                </c:pt>
                <c:pt idx="8">
                  <c:v>1150.2437385107241</c:v>
                </c:pt>
                <c:pt idx="9">
                  <c:v>756.79357310860348</c:v>
                </c:pt>
                <c:pt idx="10">
                  <c:v>304.24491428607189</c:v>
                </c:pt>
                <c:pt idx="11">
                  <c:v>899.30847399649497</c:v>
                </c:pt>
                <c:pt idx="12">
                  <c:v>1770.1783794963892</c:v>
                </c:pt>
                <c:pt idx="13">
                  <c:v>445.62425716373565</c:v>
                </c:pt>
                <c:pt idx="14">
                  <c:v>1263.2557311666114</c:v>
                </c:pt>
                <c:pt idx="15">
                  <c:v>1492.4233763286156</c:v>
                </c:pt>
                <c:pt idx="16">
                  <c:v>1672.5044635967297</c:v>
                </c:pt>
                <c:pt idx="18">
                  <c:v>1770.1783794963892</c:v>
                </c:pt>
                <c:pt idx="19">
                  <c:v>304.24491428607189</c:v>
                </c:pt>
              </c:numCache>
            </c:numRef>
          </c:xVal>
          <c:yVal>
            <c:numRef>
              <c:f>Homog_sucesiones!$E$184:$E$203</c:f>
              <c:numCache>
                <c:formatCode>#,##0</c:formatCode>
                <c:ptCount val="20"/>
                <c:pt idx="18">
                  <c:v>9072.6222147653716</c:v>
                </c:pt>
                <c:pt idx="19">
                  <c:v>5412.591104044759</c:v>
                </c:pt>
              </c:numCache>
            </c:numRef>
          </c:yVal>
          <c:smooth val="0"/>
        </c:ser>
        <c:dLbls>
          <c:showLegendKey val="0"/>
          <c:showVal val="0"/>
          <c:showCatName val="0"/>
          <c:showSerName val="0"/>
          <c:showPercent val="0"/>
          <c:showBubbleSize val="0"/>
        </c:dLbls>
        <c:axId val="379739688"/>
        <c:axId val="379736944"/>
      </c:scatterChart>
      <c:valAx>
        <c:axId val="379739688"/>
        <c:scaling>
          <c:orientation val="minMax"/>
          <c:max val="1850"/>
          <c:min val="250"/>
        </c:scaling>
        <c:delete val="0"/>
        <c:axPos val="b"/>
        <c:title>
          <c:tx>
            <c:rich>
              <a:bodyPr/>
              <a:lstStyle/>
              <a:p>
                <a:pPr>
                  <a:defRPr b="1"/>
                </a:pPr>
                <a:r>
                  <a:rPr lang="es-ES" sz="900" b="1" i="0" u="none" strike="noStrike" baseline="0">
                    <a:effectLst/>
                  </a:rPr>
                  <a:t>R</a:t>
                </a:r>
                <a:r>
                  <a:rPr lang="en-US" sz="900" b="1" i="0" u="none" strike="noStrike" baseline="0">
                    <a:effectLst/>
                  </a:rPr>
                  <a:t>entas por participación en fondos propios </a:t>
                </a:r>
                <a:endParaRPr lang="en-US"/>
              </a:p>
            </c:rich>
          </c:tx>
          <c:overlay val="0"/>
        </c:title>
        <c:numFmt formatCode="#,##0" sourceLinked="1"/>
        <c:majorTickMark val="out"/>
        <c:minorTickMark val="none"/>
        <c:tickLblPos val="nextTo"/>
        <c:crossAx val="379736944"/>
        <c:crosses val="autoZero"/>
        <c:crossBetween val="midCat"/>
      </c:valAx>
      <c:valAx>
        <c:axId val="379736944"/>
        <c:scaling>
          <c:orientation val="minMax"/>
          <c:min val="3500"/>
        </c:scaling>
        <c:delete val="0"/>
        <c:axPos val="l"/>
        <c:title>
          <c:tx>
            <c:rich>
              <a:bodyPr rot="-5400000" vert="horz"/>
              <a:lstStyle/>
              <a:p>
                <a:pPr>
                  <a:defRPr b="1"/>
                </a:pPr>
                <a:r>
                  <a:rPr lang="es-ES"/>
                  <a:t>Recaudación por fallecido</a:t>
                </a:r>
              </a:p>
            </c:rich>
          </c:tx>
          <c:layout>
            <c:manualLayout>
              <c:xMode val="edge"/>
              <c:yMode val="edge"/>
              <c:x val="0"/>
              <c:y val="0.2587851045321175"/>
            </c:manualLayout>
          </c:layout>
          <c:overlay val="0"/>
        </c:title>
        <c:numFmt formatCode="#,##0" sourceLinked="1"/>
        <c:majorTickMark val="out"/>
        <c:minorTickMark val="none"/>
        <c:tickLblPos val="nextTo"/>
        <c:crossAx val="379739688"/>
        <c:crosses val="autoZero"/>
        <c:crossBetween val="midCat"/>
      </c:valAx>
      <c:spPr>
        <a:ln>
          <a:solidFill>
            <a:sysClr val="windowText" lastClr="000000"/>
          </a:solidFill>
        </a:ln>
      </c:spPr>
    </c:plotArea>
    <c:plotVisOnly val="1"/>
    <c:dispBlanksAs val="gap"/>
    <c:showDLblsOverMax val="0"/>
  </c:chart>
  <c:spPr>
    <a:ln>
      <a:noFill/>
    </a:ln>
  </c:spPr>
  <c:txPr>
    <a:bodyPr/>
    <a:lstStyle/>
    <a:p>
      <a:pPr>
        <a:defRPr sz="900">
          <a:latin typeface="Palatino Linotype" panose="02040502050505030304" pitchFamily="18" charset="0"/>
        </a:defRPr>
      </a:pPr>
      <a:endParaRPr lang="es-ES"/>
    </a:p>
  </c:txPr>
  <c:printSettings>
    <c:headerFooter/>
    <c:pageMargins b="0.75" l="0.7" r="0.7" t="0.75" header="0.3" footer="0.3"/>
    <c:pageSetup/>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2252206281490812E-2"/>
          <c:y val="7.2797002960558618E-2"/>
          <c:w val="0.90270190851816889"/>
          <c:h val="0.81226129619149623"/>
        </c:manualLayout>
      </c:layout>
      <c:scatterChart>
        <c:scatterStyle val="lineMarker"/>
        <c:varyColors val="0"/>
        <c:ser>
          <c:idx val="0"/>
          <c:order val="0"/>
          <c:tx>
            <c:strRef>
              <c:f>Homog_patrimonio!$D$65</c:f>
              <c:strCache>
                <c:ptCount val="1"/>
                <c:pt idx="0">
                  <c:v>patrpc</c:v>
                </c:pt>
              </c:strCache>
            </c:strRef>
          </c:tx>
          <c:spPr>
            <a:ln w="28575">
              <a:noFill/>
            </a:ln>
          </c:spPr>
          <c:marker>
            <c:symbol val="square"/>
            <c:size val="3"/>
            <c:spPr>
              <a:solidFill>
                <a:srgbClr val="000000"/>
              </a:solidFill>
              <a:ln>
                <a:solidFill>
                  <a:srgbClr val="000000"/>
                </a:solidFill>
                <a:prstDash val="solid"/>
              </a:ln>
              <a:effectLst>
                <a:outerShdw dist="35921" dir="2700000" algn="br">
                  <a:srgbClr val="000000"/>
                </a:outerShdw>
              </a:effectLst>
            </c:spPr>
          </c:marker>
          <c:xVal>
            <c:numRef>
              <c:f>Homog_patrimonio!$C$66:$C$85</c:f>
              <c:numCache>
                <c:formatCode>#,##0</c:formatCode>
                <c:ptCount val="20"/>
                <c:pt idx="0">
                  <c:v>13889.6495311536</c:v>
                </c:pt>
                <c:pt idx="1">
                  <c:v>19126.176984414044</c:v>
                </c:pt>
                <c:pt idx="2">
                  <c:v>17156.606463657601</c:v>
                </c:pt>
                <c:pt idx="3">
                  <c:v>19194.674972104429</c:v>
                </c:pt>
                <c:pt idx="4">
                  <c:v>15380.998638405104</c:v>
                </c:pt>
                <c:pt idx="5">
                  <c:v>17933.202207327289</c:v>
                </c:pt>
                <c:pt idx="6">
                  <c:v>17042.389645892683</c:v>
                </c:pt>
                <c:pt idx="7">
                  <c:v>14353.900711840128</c:v>
                </c:pt>
                <c:pt idx="8">
                  <c:v>20341.80408697042</c:v>
                </c:pt>
                <c:pt idx="9">
                  <c:v>15926.215287582241</c:v>
                </c:pt>
                <c:pt idx="10">
                  <c:v>12909.118084214197</c:v>
                </c:pt>
                <c:pt idx="11">
                  <c:v>15090.442828501071</c:v>
                </c:pt>
                <c:pt idx="12">
                  <c:v>22185.51081018681</c:v>
                </c:pt>
                <c:pt idx="13">
                  <c:v>14484.223591696911</c:v>
                </c:pt>
                <c:pt idx="14">
                  <c:v>18897.477116020778</c:v>
                </c:pt>
                <c:pt idx="16">
                  <c:v>21932.183826701177</c:v>
                </c:pt>
                <c:pt idx="17">
                  <c:v>22209.381291632428</c:v>
                </c:pt>
                <c:pt idx="18">
                  <c:v>22209.381291632428</c:v>
                </c:pt>
                <c:pt idx="19">
                  <c:v>12909.118084214197</c:v>
                </c:pt>
              </c:numCache>
            </c:numRef>
          </c:xVal>
          <c:yVal>
            <c:numRef>
              <c:f>Homog_patrimonio!$D$66:$D$85</c:f>
              <c:numCache>
                <c:formatCode>#,##0</c:formatCode>
                <c:ptCount val="20"/>
                <c:pt idx="0">
                  <c:v>13.133584694334212</c:v>
                </c:pt>
                <c:pt idx="1">
                  <c:v>32.950441558769043</c:v>
                </c:pt>
                <c:pt idx="2">
                  <c:v>25.069777594077845</c:v>
                </c:pt>
                <c:pt idx="3">
                  <c:v>34.784784530240628</c:v>
                </c:pt>
                <c:pt idx="4">
                  <c:v>17.345601235596561</c:v>
                </c:pt>
                <c:pt idx="5">
                  <c:v>40.392382124419136</c:v>
                </c:pt>
                <c:pt idx="6">
                  <c:v>20.615735952261566</c:v>
                </c:pt>
                <c:pt idx="7">
                  <c:v>10.362243074904455</c:v>
                </c:pt>
                <c:pt idx="8">
                  <c:v>43.359409286874467</c:v>
                </c:pt>
                <c:pt idx="9">
                  <c:v>25.891171113420732</c:v>
                </c:pt>
                <c:pt idx="10">
                  <c:v>7.5202121269994162</c:v>
                </c:pt>
                <c:pt idx="11">
                  <c:v>18.667380108160241</c:v>
                </c:pt>
                <c:pt idx="12">
                  <c:v>58.404367567980849</c:v>
                </c:pt>
                <c:pt idx="13">
                  <c:v>16.689724148669853</c:v>
                </c:pt>
                <c:pt idx="14">
                  <c:v>43.609092479175246</c:v>
                </c:pt>
                <c:pt idx="16">
                  <c:v>74.045616305402788</c:v>
                </c:pt>
                <c:pt idx="17">
                  <c:v>50.352354947134991</c:v>
                </c:pt>
              </c:numCache>
            </c:numRef>
          </c:yVal>
          <c:smooth val="0"/>
        </c:ser>
        <c:ser>
          <c:idx val="1"/>
          <c:order val="1"/>
          <c:tx>
            <c:strRef>
              <c:f>Homog_patrimonio!$E$65</c:f>
              <c:strCache>
                <c:ptCount val="1"/>
                <c:pt idx="0">
                  <c:v>pred</c:v>
                </c:pt>
              </c:strCache>
            </c:strRef>
          </c:tx>
          <c:spPr>
            <a:ln w="28575">
              <a:noFill/>
            </a:ln>
          </c:spPr>
          <c:marker>
            <c:symbol val="square"/>
            <c:size val="5"/>
            <c:spPr>
              <a:solidFill>
                <a:srgbClr val="DD2D32"/>
              </a:solidFill>
              <a:ln>
                <a:solidFill>
                  <a:srgbClr val="DD2D32"/>
                </a:solidFill>
                <a:prstDash val="solid"/>
              </a:ln>
              <a:effectLst>
                <a:outerShdw dist="35921" dir="2700000" algn="br">
                  <a:srgbClr val="000000"/>
                </a:outerShdw>
              </a:effectLst>
            </c:spPr>
          </c:marker>
          <c:xVal>
            <c:numRef>
              <c:f>Homog_patrimonio!$C$66:$C$85</c:f>
              <c:numCache>
                <c:formatCode>#,##0</c:formatCode>
                <c:ptCount val="20"/>
                <c:pt idx="0">
                  <c:v>13889.6495311536</c:v>
                </c:pt>
                <c:pt idx="1">
                  <c:v>19126.176984414044</c:v>
                </c:pt>
                <c:pt idx="2">
                  <c:v>17156.606463657601</c:v>
                </c:pt>
                <c:pt idx="3">
                  <c:v>19194.674972104429</c:v>
                </c:pt>
                <c:pt idx="4">
                  <c:v>15380.998638405104</c:v>
                </c:pt>
                <c:pt idx="5">
                  <c:v>17933.202207327289</c:v>
                </c:pt>
                <c:pt idx="6">
                  <c:v>17042.389645892683</c:v>
                </c:pt>
                <c:pt idx="7">
                  <c:v>14353.900711840128</c:v>
                </c:pt>
                <c:pt idx="8">
                  <c:v>20341.80408697042</c:v>
                </c:pt>
                <c:pt idx="9">
                  <c:v>15926.215287582241</c:v>
                </c:pt>
                <c:pt idx="10">
                  <c:v>12909.118084214197</c:v>
                </c:pt>
                <c:pt idx="11">
                  <c:v>15090.442828501071</c:v>
                </c:pt>
                <c:pt idx="12">
                  <c:v>22185.51081018681</c:v>
                </c:pt>
                <c:pt idx="13">
                  <c:v>14484.223591696911</c:v>
                </c:pt>
                <c:pt idx="14">
                  <c:v>18897.477116020778</c:v>
                </c:pt>
                <c:pt idx="16">
                  <c:v>21932.183826701177</c:v>
                </c:pt>
                <c:pt idx="17">
                  <c:v>22209.381291632428</c:v>
                </c:pt>
                <c:pt idx="18">
                  <c:v>22209.381291632428</c:v>
                </c:pt>
                <c:pt idx="19">
                  <c:v>12909.118084214197</c:v>
                </c:pt>
              </c:numCache>
            </c:numRef>
          </c:xVal>
          <c:yVal>
            <c:numRef>
              <c:f>Homog_patrimonio!$E$66:$E$85</c:f>
              <c:numCache>
                <c:formatCode>#,##0</c:formatCode>
                <c:ptCount val="20"/>
                <c:pt idx="18">
                  <c:v>54.816495332254661</c:v>
                </c:pt>
                <c:pt idx="19">
                  <c:v>6.2840018106633693</c:v>
                </c:pt>
              </c:numCache>
            </c:numRef>
          </c:yVal>
          <c:smooth val="0"/>
        </c:ser>
        <c:dLbls>
          <c:showLegendKey val="0"/>
          <c:showVal val="0"/>
          <c:showCatName val="0"/>
          <c:showSerName val="0"/>
          <c:showPercent val="0"/>
          <c:showBubbleSize val="0"/>
        </c:dLbls>
        <c:axId val="379733808"/>
        <c:axId val="379733024"/>
      </c:scatterChart>
      <c:valAx>
        <c:axId val="379733808"/>
        <c:scaling>
          <c:orientation val="minMax"/>
          <c:min val="12000"/>
        </c:scaling>
        <c:delete val="0"/>
        <c:axPos val="b"/>
        <c:numFmt formatCode="#,##0" sourceLinked="1"/>
        <c:majorTickMark val="out"/>
        <c:minorTickMark val="none"/>
        <c:tickLblPos val="nextTo"/>
        <c:spPr>
          <a:ln w="12700">
            <a:solidFill>
              <a:srgbClr val="000000"/>
            </a:solidFill>
            <a:prstDash val="solid"/>
          </a:ln>
        </c:spPr>
        <c:txPr>
          <a:bodyPr rot="0" vert="horz"/>
          <a:lstStyle/>
          <a:p>
            <a:pPr>
              <a:defRPr sz="875" b="0" i="0" u="none" strike="noStrike" baseline="0">
                <a:solidFill>
                  <a:srgbClr val="000000"/>
                </a:solidFill>
                <a:latin typeface="Times"/>
                <a:ea typeface="Times"/>
                <a:cs typeface="Times"/>
              </a:defRPr>
            </a:pPr>
            <a:endParaRPr lang="es-ES"/>
          </a:p>
        </c:txPr>
        <c:crossAx val="379733024"/>
        <c:crosses val="autoZero"/>
        <c:crossBetween val="midCat"/>
      </c:valAx>
      <c:valAx>
        <c:axId val="379733024"/>
        <c:scaling>
          <c:orientation val="minMax"/>
        </c:scaling>
        <c:delete val="0"/>
        <c:axPos val="l"/>
        <c:numFmt formatCode="#,##0" sourceLinked="1"/>
        <c:majorTickMark val="out"/>
        <c:minorTickMark val="none"/>
        <c:tickLblPos val="nextTo"/>
        <c:spPr>
          <a:ln w="12700">
            <a:solidFill>
              <a:srgbClr val="000000"/>
            </a:solidFill>
            <a:prstDash val="solid"/>
          </a:ln>
        </c:spPr>
        <c:txPr>
          <a:bodyPr rot="0" vert="horz"/>
          <a:lstStyle/>
          <a:p>
            <a:pPr>
              <a:defRPr sz="875" b="0" i="0" u="none" strike="noStrike" baseline="0">
                <a:solidFill>
                  <a:srgbClr val="000000"/>
                </a:solidFill>
                <a:latin typeface="Times"/>
                <a:ea typeface="Times"/>
                <a:cs typeface="Times"/>
              </a:defRPr>
            </a:pPr>
            <a:endParaRPr lang="es-ES"/>
          </a:p>
        </c:txPr>
        <c:crossAx val="379733808"/>
        <c:crosses val="autoZero"/>
        <c:crossBetween val="midCat"/>
      </c:valAx>
      <c:spPr>
        <a:noFill/>
        <a:ln w="12700">
          <a:solidFill>
            <a:srgbClr val="000000"/>
          </a:solidFill>
          <a:prstDash val="solid"/>
        </a:ln>
      </c:spPr>
    </c:plotArea>
    <c:plotVisOnly val="1"/>
    <c:dispBlanksAs val="gap"/>
    <c:showDLblsOverMax val="0"/>
  </c:chart>
  <c:spPr>
    <a:solidFill>
      <a:srgbClr val="FFFFFF"/>
    </a:solidFill>
    <a:ln w="9525">
      <a:noFill/>
    </a:ln>
  </c:spPr>
  <c:txPr>
    <a:bodyPr/>
    <a:lstStyle/>
    <a:p>
      <a:pPr>
        <a:defRPr sz="875" b="0" i="0" u="none" strike="noStrike" baseline="0">
          <a:solidFill>
            <a:srgbClr val="000000"/>
          </a:solidFill>
          <a:latin typeface="Times"/>
          <a:ea typeface="Times"/>
          <a:cs typeface="Times"/>
        </a:defRPr>
      </a:pPr>
      <a:endParaRPr lang="es-ES"/>
    </a:p>
  </c:txPr>
  <c:printSettings>
    <c:headerFooter alignWithMargins="0"/>
    <c:pageMargins b="1" l="0.75" r="0.75" t="1" header="0.5" footer="0.5"/>
    <c:pageSetup paperSize="0" orientation="landscape" horizontalDpi="-4" verticalDpi="-4"/>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4357289906416713E-2"/>
          <c:y val="6.2648238889208355E-2"/>
          <c:w val="0.88759659232540067"/>
          <c:h val="0.81999028032793064"/>
        </c:manualLayout>
      </c:layout>
      <c:scatterChart>
        <c:scatterStyle val="lineMarker"/>
        <c:varyColors val="0"/>
        <c:ser>
          <c:idx val="0"/>
          <c:order val="0"/>
          <c:tx>
            <c:strRef>
              <c:f>ITP_AJD!$D$189</c:f>
              <c:strCache>
                <c:ptCount val="1"/>
                <c:pt idx="0">
                  <c:v>rec_pc</c:v>
                </c:pt>
              </c:strCache>
            </c:strRef>
          </c:tx>
          <c:spPr>
            <a:ln w="28575">
              <a:noFill/>
            </a:ln>
          </c:spPr>
          <c:marker>
            <c:symbol val="circle"/>
            <c:size val="5"/>
            <c:spPr>
              <a:solidFill>
                <a:srgbClr val="4F81BD"/>
              </a:solidFill>
            </c:spPr>
          </c:marker>
          <c:xVal>
            <c:numRef>
              <c:f>ITP_AJD!$C$190:$C$209</c:f>
              <c:numCache>
                <c:formatCode>#,##0</c:formatCode>
                <c:ptCount val="20"/>
                <c:pt idx="0">
                  <c:v>16534.997358666795</c:v>
                </c:pt>
                <c:pt idx="1">
                  <c:v>24666.303185328223</c:v>
                </c:pt>
                <c:pt idx="2">
                  <c:v>19521.274145252621</c:v>
                </c:pt>
                <c:pt idx="3">
                  <c:v>23457.362009832341</c:v>
                </c:pt>
                <c:pt idx="4">
                  <c:v>18773.949199382205</c:v>
                </c:pt>
                <c:pt idx="5">
                  <c:v>20379.329361035343</c:v>
                </c:pt>
                <c:pt idx="6">
                  <c:v>20893.941976711449</c:v>
                </c:pt>
                <c:pt idx="7">
                  <c:v>17279.573517360295</c:v>
                </c:pt>
                <c:pt idx="8">
                  <c:v>26606.251857210365</c:v>
                </c:pt>
                <c:pt idx="9">
                  <c:v>19672.41179530559</c:v>
                </c:pt>
                <c:pt idx="10">
                  <c:v>15236.370359793604</c:v>
                </c:pt>
                <c:pt idx="11">
                  <c:v>19679.744493979979</c:v>
                </c:pt>
                <c:pt idx="12">
                  <c:v>30662.775301189744</c:v>
                </c:pt>
                <c:pt idx="13">
                  <c:v>18170.168848452304</c:v>
                </c:pt>
                <c:pt idx="14">
                  <c:v>24328.96100910048</c:v>
                </c:pt>
                <c:pt idx="15">
                  <c:v>28062.52223360521</c:v>
                </c:pt>
                <c:pt idx="16">
                  <c:v>29538.531341466616</c:v>
                </c:pt>
                <c:pt idx="17">
                  <c:v>17491.948967402084</c:v>
                </c:pt>
                <c:pt idx="18">
                  <c:v>30662.775301189744</c:v>
                </c:pt>
                <c:pt idx="19">
                  <c:v>15236.370359793604</c:v>
                </c:pt>
              </c:numCache>
            </c:numRef>
          </c:xVal>
          <c:yVal>
            <c:numRef>
              <c:f>ITP_AJD!$D$190:$D$209</c:f>
              <c:numCache>
                <c:formatCode>#,##0</c:formatCode>
                <c:ptCount val="20"/>
                <c:pt idx="0">
                  <c:v>126.48529982980045</c:v>
                </c:pt>
                <c:pt idx="1">
                  <c:v>91.522999322442232</c:v>
                </c:pt>
                <c:pt idx="2">
                  <c:v>78.460544016439556</c:v>
                </c:pt>
                <c:pt idx="3">
                  <c:v>299.52966772410491</c:v>
                </c:pt>
                <c:pt idx="4">
                  <c:v>109.02017489357979</c:v>
                </c:pt>
                <c:pt idx="5">
                  <c:v>111.82080503252467</c:v>
                </c:pt>
                <c:pt idx="6">
                  <c:v>81.686108897519887</c:v>
                </c:pt>
                <c:pt idx="7">
                  <c:v>109.27162710342594</c:v>
                </c:pt>
                <c:pt idx="8">
                  <c:v>140.98250899076041</c:v>
                </c:pt>
                <c:pt idx="9">
                  <c:v>137.5249182153583</c:v>
                </c:pt>
                <c:pt idx="10">
                  <c:v>65.577693211090235</c:v>
                </c:pt>
                <c:pt idx="11">
                  <c:v>67.264272063021735</c:v>
                </c:pt>
                <c:pt idx="12">
                  <c:v>152.14932643023997</c:v>
                </c:pt>
                <c:pt idx="13">
                  <c:v>111.22610784218209</c:v>
                </c:pt>
                <c:pt idx="14">
                  <c:v>105.28812480101878</c:v>
                </c:pt>
                <c:pt idx="15">
                  <c:v>65.493710691823892</c:v>
                </c:pt>
                <c:pt idx="16">
                  <c:v>58.574793331178128</c:v>
                </c:pt>
                <c:pt idx="17">
                  <c:v>24.878482513337286</c:v>
                </c:pt>
              </c:numCache>
            </c:numRef>
          </c:yVal>
          <c:smooth val="0"/>
        </c:ser>
        <c:ser>
          <c:idx val="1"/>
          <c:order val="1"/>
          <c:spPr>
            <a:ln w="28575">
              <a:noFill/>
            </a:ln>
          </c:spPr>
          <c:marker>
            <c:spPr>
              <a:solidFill>
                <a:srgbClr val="C00000"/>
              </a:solidFill>
              <a:ln>
                <a:noFill/>
              </a:ln>
            </c:spPr>
          </c:marker>
          <c:trendline>
            <c:trendlineType val="linear"/>
            <c:dispRSqr val="0"/>
            <c:dispEq val="0"/>
          </c:trendline>
          <c:xVal>
            <c:numRef>
              <c:f>ITP_AJD!$C$190:$C$209</c:f>
              <c:numCache>
                <c:formatCode>#,##0</c:formatCode>
                <c:ptCount val="20"/>
                <c:pt idx="0">
                  <c:v>16534.997358666795</c:v>
                </c:pt>
                <c:pt idx="1">
                  <c:v>24666.303185328223</c:v>
                </c:pt>
                <c:pt idx="2">
                  <c:v>19521.274145252621</c:v>
                </c:pt>
                <c:pt idx="3">
                  <c:v>23457.362009832341</c:v>
                </c:pt>
                <c:pt idx="4">
                  <c:v>18773.949199382205</c:v>
                </c:pt>
                <c:pt idx="5">
                  <c:v>20379.329361035343</c:v>
                </c:pt>
                <c:pt idx="6">
                  <c:v>20893.941976711449</c:v>
                </c:pt>
                <c:pt idx="7">
                  <c:v>17279.573517360295</c:v>
                </c:pt>
                <c:pt idx="8">
                  <c:v>26606.251857210365</c:v>
                </c:pt>
                <c:pt idx="9">
                  <c:v>19672.41179530559</c:v>
                </c:pt>
                <c:pt idx="10">
                  <c:v>15236.370359793604</c:v>
                </c:pt>
                <c:pt idx="11">
                  <c:v>19679.744493979979</c:v>
                </c:pt>
                <c:pt idx="12">
                  <c:v>30662.775301189744</c:v>
                </c:pt>
                <c:pt idx="13">
                  <c:v>18170.168848452304</c:v>
                </c:pt>
                <c:pt idx="14">
                  <c:v>24328.96100910048</c:v>
                </c:pt>
                <c:pt idx="15">
                  <c:v>28062.52223360521</c:v>
                </c:pt>
                <c:pt idx="16">
                  <c:v>29538.531341466616</c:v>
                </c:pt>
                <c:pt idx="17">
                  <c:v>17491.948967402084</c:v>
                </c:pt>
                <c:pt idx="18">
                  <c:v>30662.775301189744</c:v>
                </c:pt>
                <c:pt idx="19">
                  <c:v>15236.370359793604</c:v>
                </c:pt>
              </c:numCache>
            </c:numRef>
          </c:xVal>
          <c:yVal>
            <c:numRef>
              <c:f>ITP_AJD!$E$190:$E$209</c:f>
              <c:numCache>
                <c:formatCode>#,##0</c:formatCode>
                <c:ptCount val="20"/>
                <c:pt idx="18">
                  <c:v>167.24491686529245</c:v>
                </c:pt>
                <c:pt idx="19">
                  <c:v>90.062301841136104</c:v>
                </c:pt>
              </c:numCache>
            </c:numRef>
          </c:yVal>
          <c:smooth val="0"/>
        </c:ser>
        <c:dLbls>
          <c:showLegendKey val="0"/>
          <c:showVal val="0"/>
          <c:showCatName val="0"/>
          <c:showSerName val="0"/>
          <c:showPercent val="0"/>
          <c:showBubbleSize val="0"/>
        </c:dLbls>
        <c:axId val="364085824"/>
        <c:axId val="364084648"/>
      </c:scatterChart>
      <c:valAx>
        <c:axId val="364085824"/>
        <c:scaling>
          <c:orientation val="minMax"/>
          <c:max val="32000"/>
          <c:min val="14000"/>
        </c:scaling>
        <c:delete val="0"/>
        <c:axPos val="b"/>
        <c:title>
          <c:tx>
            <c:rich>
              <a:bodyPr/>
              <a:lstStyle/>
              <a:p>
                <a:pPr>
                  <a:defRPr b="1"/>
                </a:pPr>
                <a:r>
                  <a:rPr lang="es-ES"/>
                  <a:t>PIb per cápita</a:t>
                </a:r>
              </a:p>
            </c:rich>
          </c:tx>
          <c:overlay val="0"/>
        </c:title>
        <c:numFmt formatCode="#,##0" sourceLinked="1"/>
        <c:majorTickMark val="out"/>
        <c:minorTickMark val="none"/>
        <c:tickLblPos val="nextTo"/>
        <c:crossAx val="364084648"/>
        <c:crossesAt val="0"/>
        <c:crossBetween val="midCat"/>
      </c:valAx>
      <c:valAx>
        <c:axId val="364084648"/>
        <c:scaling>
          <c:orientation val="minMax"/>
          <c:max val="330"/>
          <c:min val="0"/>
        </c:scaling>
        <c:delete val="0"/>
        <c:axPos val="l"/>
        <c:title>
          <c:tx>
            <c:rich>
              <a:bodyPr rot="-5400000" vert="horz"/>
              <a:lstStyle/>
              <a:p>
                <a:pPr>
                  <a:defRPr b="1"/>
                </a:pPr>
                <a:r>
                  <a:rPr lang="es-ES"/>
                  <a:t>Recaudación per cápita</a:t>
                </a:r>
              </a:p>
            </c:rich>
          </c:tx>
          <c:layout>
            <c:manualLayout>
              <c:xMode val="edge"/>
              <c:yMode val="edge"/>
              <c:x val="0"/>
              <c:y val="0.30423863342648877"/>
            </c:manualLayout>
          </c:layout>
          <c:overlay val="0"/>
        </c:title>
        <c:numFmt formatCode="#,##0" sourceLinked="1"/>
        <c:majorTickMark val="out"/>
        <c:minorTickMark val="none"/>
        <c:tickLblPos val="nextTo"/>
        <c:crossAx val="364085824"/>
        <c:crosses val="autoZero"/>
        <c:crossBetween val="midCat"/>
      </c:valAx>
      <c:spPr>
        <a:ln>
          <a:solidFill>
            <a:sysClr val="windowText" lastClr="000000"/>
          </a:solidFill>
        </a:ln>
      </c:spPr>
    </c:plotArea>
    <c:plotVisOnly val="1"/>
    <c:dispBlanksAs val="gap"/>
    <c:showDLblsOverMax val="0"/>
  </c:chart>
  <c:spPr>
    <a:ln>
      <a:noFill/>
    </a:ln>
  </c:spPr>
  <c:txPr>
    <a:bodyPr/>
    <a:lstStyle/>
    <a:p>
      <a:pPr>
        <a:defRPr sz="900">
          <a:latin typeface="Palatino Linotype" panose="02040502050505030304" pitchFamily="18" charset="0"/>
        </a:defRPr>
      </a:pPr>
      <a:endParaRPr lang="es-ES"/>
    </a:p>
  </c:txPr>
  <c:printSettings>
    <c:headerFooter/>
    <c:pageMargins b="0.75" l="0.7" r="0.7" t="0.75" header="0.3" footer="0.3"/>
    <c:pageSetup/>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5</xdr:col>
      <xdr:colOff>314121</xdr:colOff>
      <xdr:row>129</xdr:row>
      <xdr:rowOff>59034</xdr:rowOff>
    </xdr:from>
    <xdr:to>
      <xdr:col>10</xdr:col>
      <xdr:colOff>864327</xdr:colOff>
      <xdr:row>152</xdr:row>
      <xdr:rowOff>112804</xdr:rowOff>
    </xdr:to>
    <xdr:graphicFrame macro="">
      <xdr:nvGraphicFramePr>
        <xdr:cNvPr id="4" name="3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499175</xdr:colOff>
      <xdr:row>139</xdr:row>
      <xdr:rowOff>96780</xdr:rowOff>
    </xdr:from>
    <xdr:to>
      <xdr:col>8</xdr:col>
      <xdr:colOff>866775</xdr:colOff>
      <xdr:row>140</xdr:row>
      <xdr:rowOff>133350</xdr:rowOff>
    </xdr:to>
    <xdr:sp macro="" textlink="">
      <xdr:nvSpPr>
        <xdr:cNvPr id="6" name="1 CuadroTexto"/>
        <xdr:cNvSpPr txBox="1"/>
      </xdr:nvSpPr>
      <xdr:spPr>
        <a:xfrm>
          <a:off x="11719625" y="24909405"/>
          <a:ext cx="367600" cy="198495"/>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s-ES" sz="800">
              <a:latin typeface="Palatino Linotype" panose="02040502050505030304" pitchFamily="18" charset="0"/>
            </a:rPr>
            <a:t>Bal</a:t>
          </a:r>
        </a:p>
      </xdr:txBody>
    </xdr:sp>
    <xdr:clientData/>
  </xdr:twoCellAnchor>
  <xdr:twoCellAnchor>
    <xdr:from>
      <xdr:col>9</xdr:col>
      <xdr:colOff>1383818</xdr:colOff>
      <xdr:row>132</xdr:row>
      <xdr:rowOff>41412</xdr:rowOff>
    </xdr:from>
    <xdr:to>
      <xdr:col>9</xdr:col>
      <xdr:colOff>1822174</xdr:colOff>
      <xdr:row>133</xdr:row>
      <xdr:rowOff>113229</xdr:rowOff>
    </xdr:to>
    <xdr:sp macro="" textlink="">
      <xdr:nvSpPr>
        <xdr:cNvPr id="7" name="1 CuadroTexto"/>
        <xdr:cNvSpPr txBox="1"/>
      </xdr:nvSpPr>
      <xdr:spPr>
        <a:xfrm>
          <a:off x="14553166" y="23820782"/>
          <a:ext cx="438356" cy="237469"/>
        </a:xfrm>
        <a:prstGeom prst="rect">
          <a:avLst/>
        </a:prstGeom>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s-ES" sz="800">
              <a:latin typeface="Palatino Linotype" panose="02040502050505030304" pitchFamily="18" charset="0"/>
            </a:rPr>
            <a:t>Mad</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0.18305</cdr:x>
      <cdr:y>0.58896</cdr:y>
    </cdr:from>
    <cdr:to>
      <cdr:x>0.23443</cdr:x>
      <cdr:y>0.66886</cdr:y>
    </cdr:to>
    <cdr:sp macro="" textlink="">
      <cdr:nvSpPr>
        <cdr:cNvPr id="3" name="2 CuadroTexto"/>
        <cdr:cNvSpPr txBox="1"/>
      </cdr:nvSpPr>
      <cdr:spPr>
        <a:xfrm xmlns:a="http://schemas.openxmlformats.org/drawingml/2006/main">
          <a:off x="1594919" y="2236341"/>
          <a:ext cx="447681" cy="30338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s-ES" sz="800">
              <a:latin typeface="Palatino Linotype" panose="02040502050505030304" pitchFamily="18" charset="0"/>
            </a:rPr>
            <a:t>CyMel</a:t>
          </a:r>
        </a:p>
      </cdr:txBody>
    </cdr:sp>
  </cdr:relSizeAnchor>
  <cdr:relSizeAnchor xmlns:cdr="http://schemas.openxmlformats.org/drawingml/2006/chartDrawing">
    <cdr:from>
      <cdr:x>0.70524</cdr:x>
      <cdr:y>0.38607</cdr:y>
    </cdr:from>
    <cdr:to>
      <cdr:x>0.74033</cdr:x>
      <cdr:y>0.44157</cdr:y>
    </cdr:to>
    <cdr:sp macro="" textlink="">
      <cdr:nvSpPr>
        <cdr:cNvPr id="5" name="1 CuadroTexto"/>
        <cdr:cNvSpPr txBox="1"/>
      </cdr:nvSpPr>
      <cdr:spPr>
        <a:xfrm xmlns:a="http://schemas.openxmlformats.org/drawingml/2006/main">
          <a:off x="6036499" y="1498097"/>
          <a:ext cx="300316" cy="21534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Na</a:t>
          </a:r>
        </a:p>
      </cdr:txBody>
    </cdr:sp>
  </cdr:relSizeAnchor>
  <cdr:relSizeAnchor xmlns:cdr="http://schemas.openxmlformats.org/drawingml/2006/chartDrawing">
    <cdr:from>
      <cdr:x>0.79517</cdr:x>
      <cdr:y>0.32071</cdr:y>
    </cdr:from>
    <cdr:to>
      <cdr:x>0.83612</cdr:x>
      <cdr:y>0.39383</cdr:y>
    </cdr:to>
    <cdr:sp macro="" textlink="">
      <cdr:nvSpPr>
        <cdr:cNvPr id="6" name="1 CuadroTexto"/>
        <cdr:cNvSpPr txBox="1"/>
      </cdr:nvSpPr>
      <cdr:spPr>
        <a:xfrm xmlns:a="http://schemas.openxmlformats.org/drawingml/2006/main">
          <a:off x="6806208" y="1244452"/>
          <a:ext cx="350534" cy="28375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PV</a:t>
          </a:r>
        </a:p>
      </cdr:txBody>
    </cdr:sp>
  </cdr:relSizeAnchor>
  <cdr:relSizeAnchor xmlns:cdr="http://schemas.openxmlformats.org/drawingml/2006/chartDrawing">
    <cdr:from>
      <cdr:x>0.65001</cdr:x>
      <cdr:y>0.28927</cdr:y>
    </cdr:from>
    <cdr:to>
      <cdr:x>0.6842</cdr:x>
      <cdr:y>0.34979</cdr:y>
    </cdr:to>
    <cdr:sp macro="" textlink="">
      <cdr:nvSpPr>
        <cdr:cNvPr id="7" name="1 CuadroTexto"/>
        <cdr:cNvSpPr txBox="1"/>
      </cdr:nvSpPr>
      <cdr:spPr>
        <a:xfrm xmlns:a="http://schemas.openxmlformats.org/drawingml/2006/main">
          <a:off x="5563733" y="1122476"/>
          <a:ext cx="292690" cy="234816"/>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Cat</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6</xdr:col>
      <xdr:colOff>752475</xdr:colOff>
      <xdr:row>206</xdr:row>
      <xdr:rowOff>142875</xdr:rowOff>
    </xdr:from>
    <xdr:to>
      <xdr:col>6</xdr:col>
      <xdr:colOff>840441</xdr:colOff>
      <xdr:row>208</xdr:row>
      <xdr:rowOff>53068</xdr:rowOff>
    </xdr:to>
    <xdr:sp macro="" textlink="">
      <xdr:nvSpPr>
        <xdr:cNvPr id="2" name="Text Box 4"/>
        <xdr:cNvSpPr txBox="1">
          <a:spLocks noChangeArrowheads="1"/>
        </xdr:cNvSpPr>
      </xdr:nvSpPr>
      <xdr:spPr bwMode="auto">
        <a:xfrm>
          <a:off x="6257925" y="8543925"/>
          <a:ext cx="8572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839783</xdr:colOff>
      <xdr:row>106</xdr:row>
      <xdr:rowOff>74932</xdr:rowOff>
    </xdr:from>
    <xdr:to>
      <xdr:col>7</xdr:col>
      <xdr:colOff>310842</xdr:colOff>
      <xdr:row>132</xdr:row>
      <xdr:rowOff>151056</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848506</xdr:colOff>
      <xdr:row>181</xdr:row>
      <xdr:rowOff>90648</xdr:rowOff>
    </xdr:from>
    <xdr:to>
      <xdr:col>13</xdr:col>
      <xdr:colOff>158131</xdr:colOff>
      <xdr:row>201</xdr:row>
      <xdr:rowOff>132026</xdr:rowOff>
    </xdr:to>
    <xdr:graphicFrame macro="">
      <xdr:nvGraphicFramePr>
        <xdr:cNvPr id="7" name="6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0.73216</cdr:x>
      <cdr:y>0.19694</cdr:y>
    </cdr:from>
    <cdr:to>
      <cdr:x>0.76667</cdr:x>
      <cdr:y>0.29261</cdr:y>
    </cdr:to>
    <cdr:sp macro="" textlink="">
      <cdr:nvSpPr>
        <cdr:cNvPr id="5" name="1 CuadroTexto"/>
        <cdr:cNvSpPr txBox="1"/>
      </cdr:nvSpPr>
      <cdr:spPr>
        <a:xfrm xmlns:a="http://schemas.openxmlformats.org/drawingml/2006/main">
          <a:off x="6328872" y="663604"/>
          <a:ext cx="298354" cy="32233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Na</a:t>
          </a:r>
        </a:p>
      </cdr:txBody>
    </cdr:sp>
  </cdr:relSizeAnchor>
  <cdr:relSizeAnchor xmlns:cdr="http://schemas.openxmlformats.org/drawingml/2006/chartDrawing">
    <cdr:from>
      <cdr:x>0.82908</cdr:x>
      <cdr:y>0.59658</cdr:y>
    </cdr:from>
    <cdr:to>
      <cdr:x>0.86584</cdr:x>
      <cdr:y>0.65292</cdr:y>
    </cdr:to>
    <cdr:sp macro="" textlink="">
      <cdr:nvSpPr>
        <cdr:cNvPr id="6" name="1 CuadroTexto"/>
        <cdr:cNvSpPr txBox="1"/>
      </cdr:nvSpPr>
      <cdr:spPr>
        <a:xfrm xmlns:a="http://schemas.openxmlformats.org/drawingml/2006/main">
          <a:off x="7166644" y="2010185"/>
          <a:ext cx="317758" cy="189839"/>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PV</a:t>
          </a:r>
        </a:p>
      </cdr:txBody>
    </cdr:sp>
  </cdr:relSizeAnchor>
  <cdr:relSizeAnchor xmlns:cdr="http://schemas.openxmlformats.org/drawingml/2006/chartDrawing">
    <cdr:from>
      <cdr:x>0.87087</cdr:x>
      <cdr:y>0.14312</cdr:y>
    </cdr:from>
    <cdr:to>
      <cdr:x>0.92233</cdr:x>
      <cdr:y>0.23664</cdr:y>
    </cdr:to>
    <cdr:sp macro="" textlink="">
      <cdr:nvSpPr>
        <cdr:cNvPr id="7" name="1 CuadroTexto"/>
        <cdr:cNvSpPr txBox="1"/>
      </cdr:nvSpPr>
      <cdr:spPr>
        <a:xfrm xmlns:a="http://schemas.openxmlformats.org/drawingml/2006/main">
          <a:off x="7527895" y="482250"/>
          <a:ext cx="444826" cy="31511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Mad</a:t>
          </a:r>
        </a:p>
      </cdr:txBody>
    </cdr:sp>
  </cdr:relSizeAnchor>
  <cdr:relSizeAnchor xmlns:cdr="http://schemas.openxmlformats.org/drawingml/2006/chartDrawing">
    <cdr:from>
      <cdr:x>0.54524</cdr:x>
      <cdr:y>0.64606</cdr:y>
    </cdr:from>
    <cdr:to>
      <cdr:x>0.5967</cdr:x>
      <cdr:y>0.73957</cdr:y>
    </cdr:to>
    <cdr:sp macro="" textlink="">
      <cdr:nvSpPr>
        <cdr:cNvPr id="8" name="1 CuadroTexto"/>
        <cdr:cNvSpPr txBox="1"/>
      </cdr:nvSpPr>
      <cdr:spPr>
        <a:xfrm xmlns:a="http://schemas.openxmlformats.org/drawingml/2006/main">
          <a:off x="4713134" y="2176909"/>
          <a:ext cx="444827" cy="31508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Cat</a:t>
          </a:r>
        </a:p>
      </cdr:txBody>
    </cdr:sp>
  </cdr:relSizeAnchor>
</c:userShapes>
</file>

<file path=xl/drawings/drawing5.xml><?xml version="1.0" encoding="utf-8"?>
<xdr:wsDr xmlns:xdr="http://schemas.openxmlformats.org/drawingml/2006/spreadsheetDrawing" xmlns:a="http://schemas.openxmlformats.org/drawingml/2006/main">
  <xdr:twoCellAnchor>
    <xdr:from>
      <xdr:col>6</xdr:col>
      <xdr:colOff>190500</xdr:colOff>
      <xdr:row>63</xdr:row>
      <xdr:rowOff>66675</xdr:rowOff>
    </xdr:from>
    <xdr:to>
      <xdr:col>14</xdr:col>
      <xdr:colOff>695325</xdr:colOff>
      <xdr:row>80</xdr:row>
      <xdr:rowOff>142875</xdr:rowOff>
    </xdr:to>
    <xdr:graphicFrame macro="">
      <xdr:nvGraphicFramePr>
        <xdr:cNvPr id="2"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0.77992</cdr:x>
      <cdr:y>0.15682</cdr:y>
    </cdr:from>
    <cdr:to>
      <cdr:x>0.80116</cdr:x>
      <cdr:y>0.20096</cdr:y>
    </cdr:to>
    <cdr:sp macro="" textlink="">
      <cdr:nvSpPr>
        <cdr:cNvPr id="10241" name="Text Box 1"/>
        <cdr:cNvSpPr txBox="1">
          <a:spLocks xmlns:a="http://schemas.openxmlformats.org/drawingml/2006/main" noChangeArrowheads="1"/>
        </cdr:cNvSpPr>
      </cdr:nvSpPr>
      <cdr:spPr bwMode="auto">
        <a:xfrm xmlns:a="http://schemas.openxmlformats.org/drawingml/2006/main">
          <a:off x="5476184" y="519221"/>
          <a:ext cx="149305" cy="15311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defRPr sz="1000"/>
          </a:pPr>
          <a:r>
            <a:rPr lang="es-ES" sz="875" b="0" i="0" u="none" strike="noStrike" baseline="0">
              <a:solidFill>
                <a:srgbClr val="000000"/>
              </a:solidFill>
              <a:latin typeface="Times"/>
              <a:ea typeface="Times"/>
              <a:cs typeface="Times"/>
            </a:rPr>
            <a:t>Na</a:t>
          </a:r>
        </a:p>
      </cdr:txBody>
    </cdr:sp>
  </cdr:relSizeAnchor>
  <cdr:relSizeAnchor xmlns:cdr="http://schemas.openxmlformats.org/drawingml/2006/chartDrawing">
    <cdr:from>
      <cdr:x>0.80726</cdr:x>
      <cdr:y>0.2271</cdr:y>
    </cdr:from>
    <cdr:to>
      <cdr:x>0.8308</cdr:x>
      <cdr:y>0.26991</cdr:y>
    </cdr:to>
    <cdr:sp macro="" textlink="">
      <cdr:nvSpPr>
        <cdr:cNvPr id="10242" name="Text Box 2"/>
        <cdr:cNvSpPr txBox="1">
          <a:spLocks xmlns:a="http://schemas.openxmlformats.org/drawingml/2006/main" noChangeArrowheads="1"/>
        </cdr:cNvSpPr>
      </cdr:nvSpPr>
      <cdr:spPr bwMode="auto">
        <a:xfrm xmlns:a="http://schemas.openxmlformats.org/drawingml/2006/main">
          <a:off x="5765357" y="782171"/>
          <a:ext cx="168059" cy="1474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defRPr sz="1000"/>
          </a:pPr>
          <a:r>
            <a:rPr lang="es-ES" sz="875" b="0" i="0" u="none" strike="noStrike" baseline="0">
              <a:solidFill>
                <a:srgbClr val="000000"/>
              </a:solidFill>
              <a:latin typeface="Times"/>
              <a:ea typeface="Times"/>
              <a:cs typeface="Times"/>
            </a:rPr>
            <a:t>Ma</a:t>
          </a:r>
        </a:p>
      </cdr:txBody>
    </cdr:sp>
  </cdr:relSizeAnchor>
  <cdr:relSizeAnchor xmlns:cdr="http://schemas.openxmlformats.org/drawingml/2006/chartDrawing">
    <cdr:from>
      <cdr:x>0.80677</cdr:x>
      <cdr:y>0.38948</cdr:y>
    </cdr:from>
    <cdr:to>
      <cdr:x>0.82944</cdr:x>
      <cdr:y>0.4323</cdr:y>
    </cdr:to>
    <cdr:sp macro="" textlink="">
      <cdr:nvSpPr>
        <cdr:cNvPr id="10243" name="Text Box 3"/>
        <cdr:cNvSpPr txBox="1">
          <a:spLocks xmlns:a="http://schemas.openxmlformats.org/drawingml/2006/main" noChangeArrowheads="1"/>
        </cdr:cNvSpPr>
      </cdr:nvSpPr>
      <cdr:spPr bwMode="auto">
        <a:xfrm xmlns:a="http://schemas.openxmlformats.org/drawingml/2006/main">
          <a:off x="5761858" y="1341459"/>
          <a:ext cx="161904" cy="1474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defRPr sz="1000"/>
          </a:pPr>
          <a:r>
            <a:rPr lang="es-ES" sz="875" b="0" i="0" u="none" strike="noStrike" baseline="0">
              <a:solidFill>
                <a:srgbClr val="000000"/>
              </a:solidFill>
              <a:latin typeface="Times"/>
              <a:ea typeface="Times"/>
              <a:cs typeface="Times"/>
            </a:rPr>
            <a:t>PV</a:t>
          </a:r>
        </a:p>
      </cdr:txBody>
    </cdr:sp>
  </cdr:relSizeAnchor>
  <cdr:relSizeAnchor xmlns:cdr="http://schemas.openxmlformats.org/drawingml/2006/chartDrawing">
    <cdr:from>
      <cdr:x>0.46354</cdr:x>
      <cdr:y>0.40571</cdr:y>
    </cdr:from>
    <cdr:to>
      <cdr:x>0.48883</cdr:x>
      <cdr:y>0.44853</cdr:y>
    </cdr:to>
    <cdr:sp macro="" textlink="">
      <cdr:nvSpPr>
        <cdr:cNvPr id="10245" name="Text Box 5"/>
        <cdr:cNvSpPr txBox="1">
          <a:spLocks xmlns:a="http://schemas.openxmlformats.org/drawingml/2006/main" noChangeArrowheads="1"/>
        </cdr:cNvSpPr>
      </cdr:nvSpPr>
      <cdr:spPr bwMode="auto">
        <a:xfrm xmlns:a="http://schemas.openxmlformats.org/drawingml/2006/main">
          <a:off x="3310563" y="1397359"/>
          <a:ext cx="180562" cy="1474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defRPr sz="1000"/>
          </a:pPr>
          <a:r>
            <a:rPr lang="es-ES" sz="875" b="0" i="0" u="none" strike="noStrike" baseline="0">
              <a:solidFill>
                <a:srgbClr val="000000"/>
              </a:solidFill>
              <a:latin typeface="Times"/>
              <a:ea typeface="Times"/>
              <a:cs typeface="Times"/>
            </a:rPr>
            <a:t>Cnt</a:t>
          </a:r>
        </a:p>
      </cdr:txBody>
    </cdr:sp>
  </cdr:relSizeAnchor>
  <cdr:relSizeAnchor xmlns:cdr="http://schemas.openxmlformats.org/drawingml/2006/chartDrawing">
    <cdr:from>
      <cdr:x>0.11413</cdr:x>
      <cdr:y>0.32816</cdr:y>
    </cdr:from>
    <cdr:to>
      <cdr:x>0.82008</cdr:x>
      <cdr:y>0.82185</cdr:y>
    </cdr:to>
    <cdr:sp macro="" textlink="">
      <cdr:nvSpPr>
        <cdr:cNvPr id="151558" name="Line 6"/>
        <cdr:cNvSpPr>
          <a:spLocks xmlns:a="http://schemas.openxmlformats.org/drawingml/2006/main" noChangeShapeType="1"/>
        </cdr:cNvSpPr>
      </cdr:nvSpPr>
      <cdr:spPr bwMode="auto">
        <a:xfrm xmlns:a="http://schemas.openxmlformats.org/drawingml/2006/main" flipV="1">
          <a:off x="835495" y="1094346"/>
          <a:ext cx="4944796" cy="1666932"/>
        </a:xfrm>
        <a:prstGeom xmlns:a="http://schemas.openxmlformats.org/drawingml/2006/main" prst="line">
          <a:avLst/>
        </a:prstGeom>
        <a:noFill xmlns:a="http://schemas.openxmlformats.org/drawingml/2006/main"/>
        <a:ln xmlns:a="http://schemas.openxmlformats.org/drawingml/2006/main" w="9525">
          <a:solidFill>
            <a:srgbClr xmlns:mc="http://schemas.openxmlformats.org/markup-compatibility/2006" xmlns:a14="http://schemas.microsoft.com/office/drawing/2010/main" val="000000" mc:Ignorable="a14" a14:legacySpreadsheetColorIndex="64"/>
          </a:solidFill>
          <a:round/>
          <a:headEnd/>
          <a:tailEnd/>
        </a:ln>
        <a:extLst xmlns:a="http://schemas.openxmlformats.org/drawingml/2006/main">
          <a:ext uri="{909E8E84-426E-40DD-AFC4-6F175D3DCCD1}">
            <a14:hiddenFill xmlns:a14="http://schemas.microsoft.com/office/drawing/2010/main">
              <a:noFill/>
            </a14:hiddenFill>
          </a:ext>
        </a:extLst>
      </cdr:spPr>
      <cdr:txBody>
        <a:bodyPr xmlns:a="http://schemas.openxmlformats.org/drawingml/2006/main"/>
        <a:lstStyle xmlns:a="http://schemas.openxmlformats.org/drawingml/2006/main"/>
        <a:p xmlns:a="http://schemas.openxmlformats.org/drawingml/2006/main">
          <a:endParaRPr lang="es-ES"/>
        </a:p>
      </cdr:txBody>
    </cdr:sp>
  </cdr:relSizeAnchor>
</c:userShapes>
</file>

<file path=xl/drawings/drawing7.xml><?xml version="1.0" encoding="utf-8"?>
<xdr:wsDr xmlns:xdr="http://schemas.openxmlformats.org/drawingml/2006/spreadsheetDrawing" xmlns:a="http://schemas.openxmlformats.org/drawingml/2006/main">
  <xdr:twoCellAnchor>
    <xdr:from>
      <xdr:col>5</xdr:col>
      <xdr:colOff>828676</xdr:colOff>
      <xdr:row>183</xdr:row>
      <xdr:rowOff>142876</xdr:rowOff>
    </xdr:from>
    <xdr:to>
      <xdr:col>9</xdr:col>
      <xdr:colOff>914401</xdr:colOff>
      <xdr:row>207</xdr:row>
      <xdr:rowOff>123825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0.17607</cdr:x>
      <cdr:y>0.77754</cdr:y>
    </cdr:from>
    <cdr:to>
      <cdr:x>0.2513</cdr:x>
      <cdr:y>0.84301</cdr:y>
    </cdr:to>
    <cdr:sp macro="" textlink="">
      <cdr:nvSpPr>
        <cdr:cNvPr id="3" name="2 CuadroTexto"/>
        <cdr:cNvSpPr txBox="1"/>
      </cdr:nvSpPr>
      <cdr:spPr>
        <a:xfrm xmlns:a="http://schemas.openxmlformats.org/drawingml/2006/main">
          <a:off x="1137977" y="3082857"/>
          <a:ext cx="486242" cy="25959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s-ES" sz="800">
              <a:latin typeface="Palatino Linotype" panose="02040502050505030304" pitchFamily="18" charset="0"/>
            </a:rPr>
            <a:t>CyMel</a:t>
          </a:r>
        </a:p>
      </cdr:txBody>
    </cdr:sp>
  </cdr:relSizeAnchor>
  <cdr:relSizeAnchor xmlns:cdr="http://schemas.openxmlformats.org/drawingml/2006/chartDrawing">
    <cdr:from>
      <cdr:x>0.79774</cdr:x>
      <cdr:y>0.6936</cdr:y>
    </cdr:from>
    <cdr:to>
      <cdr:x>0.84462</cdr:x>
      <cdr:y>0.74901</cdr:y>
    </cdr:to>
    <cdr:sp macro="" textlink="">
      <cdr:nvSpPr>
        <cdr:cNvPr id="6" name="1 CuadroTexto"/>
        <cdr:cNvSpPr txBox="1"/>
      </cdr:nvSpPr>
      <cdr:spPr>
        <a:xfrm xmlns:a="http://schemas.openxmlformats.org/drawingml/2006/main">
          <a:off x="5156053" y="2750052"/>
          <a:ext cx="303014" cy="219678"/>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PV</a:t>
          </a:r>
        </a:p>
      </cdr:txBody>
    </cdr:sp>
  </cdr:relSizeAnchor>
  <cdr:relSizeAnchor xmlns:cdr="http://schemas.openxmlformats.org/drawingml/2006/chartDrawing">
    <cdr:from>
      <cdr:x>0.49278</cdr:x>
      <cdr:y>0.09349</cdr:y>
    </cdr:from>
    <cdr:to>
      <cdr:x>0.54091</cdr:x>
      <cdr:y>0.16618</cdr:y>
    </cdr:to>
    <cdr:sp macro="" textlink="">
      <cdr:nvSpPr>
        <cdr:cNvPr id="7" name="1 CuadroTexto"/>
        <cdr:cNvSpPr txBox="1"/>
      </cdr:nvSpPr>
      <cdr:spPr>
        <a:xfrm xmlns:a="http://schemas.openxmlformats.org/drawingml/2006/main">
          <a:off x="3185015" y="370664"/>
          <a:ext cx="311074" cy="28821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Bal</a:t>
          </a:r>
        </a:p>
      </cdr:txBody>
    </cdr:sp>
  </cdr:relSizeAnchor>
  <cdr:relSizeAnchor xmlns:cdr="http://schemas.openxmlformats.org/drawingml/2006/chartDrawing">
    <cdr:from>
      <cdr:x>0.72292</cdr:x>
      <cdr:y>0.67397</cdr:y>
    </cdr:from>
    <cdr:to>
      <cdr:x>0.7703</cdr:x>
      <cdr:y>0.73438</cdr:y>
    </cdr:to>
    <cdr:sp macro="" textlink="">
      <cdr:nvSpPr>
        <cdr:cNvPr id="8" name="1 CuadroTexto"/>
        <cdr:cNvSpPr txBox="1"/>
      </cdr:nvSpPr>
      <cdr:spPr>
        <a:xfrm xmlns:a="http://schemas.openxmlformats.org/drawingml/2006/main">
          <a:off x="4672482" y="2672217"/>
          <a:ext cx="306193" cy="239534"/>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Na</a:t>
          </a:r>
        </a:p>
      </cdr:txBody>
    </cdr:sp>
  </cdr:relSizeAnchor>
  <cdr:relSizeAnchor xmlns:cdr="http://schemas.openxmlformats.org/drawingml/2006/chartDrawing">
    <cdr:from>
      <cdr:x>0.30258</cdr:x>
      <cdr:y>0.67427</cdr:y>
    </cdr:from>
    <cdr:to>
      <cdr:x>0.34485</cdr:x>
      <cdr:y>0.73021</cdr:y>
    </cdr:to>
    <cdr:sp macro="" textlink="">
      <cdr:nvSpPr>
        <cdr:cNvPr id="9" name="1 CuadroTexto"/>
        <cdr:cNvSpPr txBox="1"/>
      </cdr:nvSpPr>
      <cdr:spPr>
        <a:xfrm xmlns:a="http://schemas.openxmlformats.org/drawingml/2006/main">
          <a:off x="1955647" y="2673418"/>
          <a:ext cx="273204" cy="221767"/>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ES" sz="800">
              <a:latin typeface="Palatino Linotype" panose="02040502050505030304" pitchFamily="18" charset="0"/>
            </a:rPr>
            <a:t>Gal</a:t>
          </a: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ine.es/jaxi/menu.do?type=pcaxis&amp;path=%2Ft35%2Fp010&amp;file=inebase&amp;L=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ine.es/jaxi/menu.do?type=pcaxis&amp;path=%2Ft35%2Fp010&amp;file=inebase&amp;L=0" TargetMode="External"/><Relationship Id="rId1" Type="http://schemas.openxmlformats.org/officeDocument/2006/relationships/hyperlink" Target="http://www.minhap.gob.es/es-ES/Areas%20Tematicas/Impuestos/Direccion%20General%20de%20Tributos/Paginas/Estadisticas_Recaudacion.aspx" TargetMode="Externa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hyperlink" Target="http://www.ine.es/jaxi/menu.do?type=pcaxis&amp;path=%2Ft35%2Fp010&amp;file=inebase&amp;L=0" TargetMode="External"/><Relationship Id="rId2" Type="http://schemas.openxmlformats.org/officeDocument/2006/relationships/hyperlink" Target="http://www.ine.es/jaxi/menu.do?type=pcaxis&amp;path=%2Ft35%2Fp010&amp;file=inebase&amp;L=0" TargetMode="External"/><Relationship Id="rId1" Type="http://schemas.openxmlformats.org/officeDocument/2006/relationships/hyperlink" Target="http://www.ine.es/jaxi/menu.do?type=pcaxis&amp;path=%2Ft20%2Fe306&amp;file=inebase&amp;L=0" TargetMode="External"/><Relationship Id="rId6" Type="http://schemas.openxmlformats.org/officeDocument/2006/relationships/drawing" Target="../drawings/drawing3.xml"/><Relationship Id="rId5" Type="http://schemas.openxmlformats.org/officeDocument/2006/relationships/printerSettings" Target="../printerSettings/printerSettings4.bin"/><Relationship Id="rId4" Type="http://schemas.openxmlformats.org/officeDocument/2006/relationships/hyperlink" Target="http://www.minhafp.gob.es/Documentacion/Publico/CDI/Sist%20Financiacion%20y%20Deuda/Informaci%C3%B3nCCAA/Las_Haciendas_Auton%C3%B3micas_en_cifras_2014.pdf"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www.minhap.gob.es/es-ES/Areas%20Tematicas/Impuestos/Direccion%20General%20de%20Tributos/Paginas/Estadisticas_Recaudacion.aspx" TargetMode="External"/><Relationship Id="rId1" Type="http://schemas.openxmlformats.org/officeDocument/2006/relationships/hyperlink" Target="http://www.ordenacionjuego.es/es/estudios-informes"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ine.es/jaxi/menu.do?type=pcaxis&amp;path=%2Ft35%2Fp010&amp;file=inebase&amp;L=0" TargetMode="External"/><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documentos.fedea.net/pubs/eee/eee2016-31.pdf" TargetMode="External"/><Relationship Id="rId2" Type="http://schemas.openxmlformats.org/officeDocument/2006/relationships/hyperlink" Target="http://www.minhap.gob.es/es-ES/Areas%20Tematicas/Financiacion%20Autonomica/Paginas/libro%20electronico%20tributacion.aspx" TargetMode="External"/><Relationship Id="rId1" Type="http://schemas.openxmlformats.org/officeDocument/2006/relationships/hyperlink" Target="http://www.minhap.gob.es/es-ES/Areas%20Tematicas/Impuestos/Direccion%20General%20de%20Tributos/Paginas/Estadisticas_Recaudacion.aspx"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hyperlink" Target="http://www.agenciatributaria.es/static_files/AEAT/Estudios/Estadisticas/Informes_Estadisticos/Informes_Anuales_de_Recaudacion_Tributaria/Ejercicio_2014/IART_14.pdf" TargetMode="External"/><Relationship Id="rId3" Type="http://schemas.openxmlformats.org/officeDocument/2006/relationships/hyperlink" Target="http://www.minhap.gob.es/Documentacion/Publico/PortalVarios/FinanciacionTerritorial/Autonomica/LasHaciendasAuton%C3%B3micasEnCifras2013.pdf" TargetMode="External"/><Relationship Id="rId7" Type="http://schemas.openxmlformats.org/officeDocument/2006/relationships/hyperlink" Target="http://serviciostelematicosext.minhap.gob.es/SGCAL/PublicacionLiquidacion/aspx/SelconsultaDC.aspx" TargetMode="External"/><Relationship Id="rId2" Type="http://schemas.openxmlformats.org/officeDocument/2006/relationships/hyperlink" Target="http://www.minhap.gob.es/Documentacion/Publico/PortalVarios/FinanciacionTerritorial/Autonomica/Publicaciones%20Financiacion/Anexos%20Liquidaci%C3%B3n%202013.pdf" TargetMode="External"/><Relationship Id="rId1" Type="http://schemas.openxmlformats.org/officeDocument/2006/relationships/hyperlink" Target="http://www.minhap.gob.es/es-ES/Areas%20Tematicas/Financiacion%20Autonomica/Paginas/Informes%20financiacion%20comunidades%20autonomas2.aspx" TargetMode="External"/><Relationship Id="rId6" Type="http://schemas.openxmlformats.org/officeDocument/2006/relationships/hyperlink" Target="http://www.minhap.gob.es/Documentacion/Publico/CDI/Sist%20Financiacion%20y%20Deuda/Informaci&#243;nCCAA/Cuadros_liquidaci&#243;n_2012.pdf" TargetMode="External"/><Relationship Id="rId11" Type="http://schemas.openxmlformats.org/officeDocument/2006/relationships/comments" Target="../comments1.xml"/><Relationship Id="rId5" Type="http://schemas.openxmlformats.org/officeDocument/2006/relationships/hyperlink" Target="http://www.minhap.gob.es/es-ES/Areas%20Tematicas/Financiacion%20Autonomica/Paginas/Informes%20financiacion%20comunidades%20autonomas2.aspx" TargetMode="External"/><Relationship Id="rId10" Type="http://schemas.openxmlformats.org/officeDocument/2006/relationships/vmlDrawing" Target="../drawings/vmlDrawing1.vml"/><Relationship Id="rId4" Type="http://schemas.openxmlformats.org/officeDocument/2006/relationships/hyperlink" Target="http://www.minhap.gob.es/es-ES/Areas%20Tematicas/Impuestos/Direccion%20General%20de%20Tributos/Paginas/Estadisticas_Recaudacion.aspx" TargetMode="External"/><Relationship Id="rId9"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minhafp.gob.es/es-ES/CDI/Paginas/SistemasFinanciacionDeuda/InformacionCCAAs/haciendas%202005.aspx"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agenciatributaria.es/static_files/AEAT/Aduanas/Contenidos_Privados/Impuestos_especiales/Estudio_relativo_2014/IIEE201410.pdf" TargetMode="External"/><Relationship Id="rId1" Type="http://schemas.openxmlformats.org/officeDocument/2006/relationships/hyperlink" Target="http://www.cores.es/es/estadisticas"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33CC"/>
  </sheetPr>
  <dimension ref="B3:G37"/>
  <sheetViews>
    <sheetView topLeftCell="A16" zoomScaleNormal="100" workbookViewId="0">
      <selection activeCell="J36" sqref="J36"/>
    </sheetView>
  </sheetViews>
  <sheetFormatPr baseColWidth="10" defaultColWidth="11" defaultRowHeight="12.75"/>
  <cols>
    <col min="1" max="1" width="7.875" style="4" customWidth="1"/>
    <col min="2" max="2" width="25.875" style="4" customWidth="1"/>
    <col min="3" max="3" width="11" style="4"/>
    <col min="4" max="4" width="11.375" style="4" customWidth="1"/>
    <col min="5" max="5" width="13.125" style="4" customWidth="1"/>
    <col min="6" max="16384" width="11" style="4"/>
  </cols>
  <sheetData>
    <row r="3" spans="2:7">
      <c r="B3" s="24" t="s">
        <v>28</v>
      </c>
    </row>
    <row r="6" spans="2:7" s="8" customFormat="1" ht="26.25" thickBot="1">
      <c r="B6" s="179">
        <v>2014</v>
      </c>
      <c r="C6" s="83" t="s">
        <v>198</v>
      </c>
      <c r="D6" s="83" t="s">
        <v>200</v>
      </c>
      <c r="E6" s="83" t="s">
        <v>201</v>
      </c>
      <c r="F6" s="178"/>
    </row>
    <row r="7" spans="2:7">
      <c r="B7" s="212" t="s">
        <v>69</v>
      </c>
      <c r="C7" s="48"/>
      <c r="D7" s="48"/>
      <c r="E7" s="48"/>
    </row>
    <row r="8" spans="2:7">
      <c r="B8" s="4" t="s">
        <v>17</v>
      </c>
      <c r="C8" s="48">
        <f>+Homog_IRPF!J174</f>
        <v>1405959.0288910526</v>
      </c>
      <c r="D8" s="48">
        <f>+Homog_IRPF!K174</f>
        <v>1079183</v>
      </c>
      <c r="E8" s="48">
        <f>Homog_IRPF!I174</f>
        <v>-326776.02889105264</v>
      </c>
      <c r="F8" s="6"/>
      <c r="G8" s="6"/>
    </row>
    <row r="9" spans="2:7">
      <c r="B9" s="4" t="s">
        <v>22</v>
      </c>
      <c r="C9" s="48">
        <f>+Homog_IRPF!J175</f>
        <v>5258275.3891569432</v>
      </c>
      <c r="D9" s="48">
        <f>+Homog_IRPF!K175</f>
        <v>4390206.0000000009</v>
      </c>
      <c r="E9" s="48">
        <f>Homog_IRPF!I175</f>
        <v>-868069.38915694249</v>
      </c>
      <c r="G9" s="6"/>
    </row>
    <row r="10" spans="2:7">
      <c r="C10" s="48"/>
      <c r="D10" s="48"/>
      <c r="E10" s="48">
        <f>E8+E9</f>
        <v>-1194845.4180479951</v>
      </c>
      <c r="G10" s="6"/>
    </row>
    <row r="11" spans="2:7">
      <c r="B11" s="212" t="s">
        <v>33</v>
      </c>
      <c r="C11" s="48"/>
      <c r="D11" s="48"/>
      <c r="E11" s="48"/>
    </row>
    <row r="12" spans="2:7">
      <c r="B12" s="4" t="s">
        <v>17</v>
      </c>
      <c r="C12" s="48">
        <f>+Homog_sucesiones!C37</f>
        <v>51763</v>
      </c>
      <c r="D12" s="48">
        <f>+Homog_sucesiones!E99</f>
        <v>42697.503158311352</v>
      </c>
      <c r="E12" s="48">
        <f>C12-D12</f>
        <v>9065.4968416886477</v>
      </c>
    </row>
    <row r="13" spans="2:7">
      <c r="B13" s="4" t="s">
        <v>22</v>
      </c>
      <c r="C13" s="48">
        <f>+Homog_sucesiones!C38</f>
        <v>112358</v>
      </c>
      <c r="D13" s="48">
        <f>+Homog_sucesiones!E100</f>
        <v>165628.10334529882</v>
      </c>
      <c r="E13" s="48">
        <f>C13-D13</f>
        <v>-53270.103345298819</v>
      </c>
    </row>
    <row r="14" spans="2:7">
      <c r="C14" s="48"/>
      <c r="D14" s="48">
        <f>D12+D13</f>
        <v>208325.60650361018</v>
      </c>
      <c r="E14" s="48">
        <f>E12+E13</f>
        <v>-44204.606503610172</v>
      </c>
    </row>
    <row r="15" spans="2:7">
      <c r="B15" s="212" t="s">
        <v>199</v>
      </c>
      <c r="C15" s="48"/>
      <c r="D15" s="48"/>
      <c r="E15" s="48"/>
    </row>
    <row r="16" spans="2:7">
      <c r="B16" s="4" t="s">
        <v>17</v>
      </c>
      <c r="C16" s="48">
        <v>13532</v>
      </c>
      <c r="D16" s="48">
        <f>Homog_juego!E92</f>
        <v>10157.575626759373</v>
      </c>
      <c r="E16" s="48">
        <f>C16-D16</f>
        <v>3374.4243732406267</v>
      </c>
    </row>
    <row r="17" spans="2:5">
      <c r="B17" s="4" t="s">
        <v>22</v>
      </c>
      <c r="C17" s="48">
        <v>72450</v>
      </c>
      <c r="D17" s="48">
        <f>Homog_juego!E93</f>
        <v>28099.02280613306</v>
      </c>
      <c r="E17" s="48">
        <f>C17-D17</f>
        <v>44350.977193866944</v>
      </c>
    </row>
    <row r="18" spans="2:5">
      <c r="C18" s="6"/>
      <c r="D18" s="6"/>
      <c r="E18" s="6"/>
    </row>
    <row r="19" spans="2:5">
      <c r="B19" s="212" t="s">
        <v>54</v>
      </c>
      <c r="C19" s="6"/>
      <c r="D19" s="6"/>
      <c r="E19" s="6"/>
    </row>
    <row r="20" spans="2:5">
      <c r="B20" s="4" t="s">
        <v>17</v>
      </c>
      <c r="C20" s="6">
        <v>0</v>
      </c>
      <c r="D20" s="6">
        <v>0</v>
      </c>
      <c r="E20" s="6">
        <v>0</v>
      </c>
    </row>
    <row r="21" spans="2:5">
      <c r="B21" s="4" t="s">
        <v>22</v>
      </c>
      <c r="C21" s="6">
        <v>0</v>
      </c>
      <c r="D21" s="6">
        <v>0</v>
      </c>
      <c r="E21" s="6">
        <v>0</v>
      </c>
    </row>
    <row r="22" spans="2:5">
      <c r="C22" s="6"/>
      <c r="D22" s="6"/>
      <c r="E22" s="6"/>
    </row>
    <row r="23" spans="2:5">
      <c r="B23" s="212" t="s">
        <v>58</v>
      </c>
      <c r="C23" s="6"/>
      <c r="D23" s="6"/>
      <c r="E23" s="6"/>
    </row>
    <row r="24" spans="2:5">
      <c r="B24" s="4" t="s">
        <v>17</v>
      </c>
      <c r="C24" s="6">
        <f>+Homog_IS!D74</f>
        <v>205435</v>
      </c>
      <c r="D24" s="6">
        <f>+Homog_IS!D77</f>
        <v>351806.75992157578</v>
      </c>
      <c r="E24" s="6">
        <f>C24-D24</f>
        <v>-146371.75992157578</v>
      </c>
    </row>
    <row r="25" spans="2:5">
      <c r="B25" s="4" t="s">
        <v>22</v>
      </c>
      <c r="C25" s="6">
        <f>+Homog_IS!E74</f>
        <v>1159223</v>
      </c>
      <c r="D25" s="6">
        <f>+Homog_IS!E77</f>
        <v>1223736.9552686848</v>
      </c>
      <c r="E25" s="6">
        <f>C25-D25</f>
        <v>-64513.955268684775</v>
      </c>
    </row>
    <row r="26" spans="2:5">
      <c r="C26" s="6"/>
      <c r="D26" s="6">
        <f>D24+D25</f>
        <v>1575543.7151902607</v>
      </c>
      <c r="E26" s="6">
        <f>E24+E25</f>
        <v>-210885.71519026055</v>
      </c>
    </row>
    <row r="27" spans="2:5">
      <c r="B27" s="212" t="s">
        <v>34</v>
      </c>
      <c r="C27" s="6"/>
      <c r="D27" s="6"/>
      <c r="E27" s="6"/>
    </row>
    <row r="28" spans="2:5">
      <c r="B28" s="4" t="s">
        <v>17</v>
      </c>
      <c r="C28" s="6">
        <f>+ITP_AJD!D180</f>
        <v>41654</v>
      </c>
      <c r="D28" s="6">
        <f>+ITP_AJD!D181</f>
        <v>58758.308627139486</v>
      </c>
      <c r="E28" s="6">
        <f>+C28-D28</f>
        <v>-17104.308627139486</v>
      </c>
    </row>
    <row r="29" spans="2:5">
      <c r="B29" s="4" t="s">
        <v>22</v>
      </c>
      <c r="C29" s="6">
        <f>+ITP_AJD!E180</f>
        <v>126832</v>
      </c>
      <c r="D29" s="6">
        <f>+ITP_AJD!E181</f>
        <v>209624.52365977745</v>
      </c>
      <c r="E29" s="6">
        <f>+C29-D29</f>
        <v>-82792.523659777449</v>
      </c>
    </row>
    <row r="30" spans="2:5" ht="13.5" thickBot="1">
      <c r="B30" s="85"/>
      <c r="C30" s="86"/>
      <c r="D30" s="86">
        <f>D28+D29</f>
        <v>268382.83228691691</v>
      </c>
      <c r="E30" s="86">
        <f>E28+E29</f>
        <v>-99896.832286916935</v>
      </c>
    </row>
    <row r="31" spans="2:5">
      <c r="C31" s="6"/>
      <c r="D31" s="6"/>
      <c r="E31" s="6"/>
    </row>
    <row r="32" spans="2:5">
      <c r="C32" s="6"/>
      <c r="D32" s="6"/>
      <c r="E32" s="6"/>
    </row>
    <row r="33" spans="3:5">
      <c r="C33" s="6"/>
      <c r="D33" s="6"/>
      <c r="E33" s="6"/>
    </row>
    <row r="34" spans="3:5">
      <c r="C34" s="6"/>
      <c r="D34" s="6"/>
      <c r="E34" s="6"/>
    </row>
    <row r="35" spans="3:5">
      <c r="C35" s="6"/>
      <c r="D35" s="6"/>
      <c r="E35" s="6"/>
    </row>
    <row r="36" spans="3:5">
      <c r="C36" s="6"/>
      <c r="D36" s="6"/>
      <c r="E36" s="6"/>
    </row>
    <row r="37" spans="3:5">
      <c r="C37" s="6"/>
      <c r="D37" s="6"/>
      <c r="E37" s="6"/>
    </row>
  </sheetData>
  <pageMargins left="0.75" right="0.75" top="1" bottom="1" header="0.5" footer="0.5"/>
  <pageSetup paperSize="9"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33CC"/>
  </sheetPr>
  <dimension ref="B1:G36"/>
  <sheetViews>
    <sheetView zoomScaleNormal="100" workbookViewId="0">
      <selection activeCell="G30" sqref="G30"/>
    </sheetView>
  </sheetViews>
  <sheetFormatPr baseColWidth="10" defaultColWidth="11" defaultRowHeight="12.75"/>
  <cols>
    <col min="1" max="1" width="4.5" style="4" customWidth="1"/>
    <col min="2" max="2" width="11" style="4"/>
    <col min="3" max="3" width="13.125" style="4" customWidth="1"/>
    <col min="4" max="4" width="13.625" style="4" customWidth="1"/>
    <col min="5" max="5" width="19.75" style="4" customWidth="1"/>
    <col min="6" max="16384" width="11" style="4"/>
  </cols>
  <sheetData>
    <row r="1" spans="2:7" ht="25.5">
      <c r="B1" s="309" t="s">
        <v>93</v>
      </c>
    </row>
    <row r="2" spans="2:7">
      <c r="B2" s="24"/>
    </row>
    <row r="3" spans="2:7">
      <c r="B3" s="30" t="s">
        <v>193</v>
      </c>
    </row>
    <row r="4" spans="2:7">
      <c r="B4" s="4" t="s">
        <v>572</v>
      </c>
    </row>
    <row r="5" spans="2:7" ht="15.75">
      <c r="B5" s="171" t="s">
        <v>77</v>
      </c>
    </row>
    <row r="7" spans="2:7">
      <c r="B7" s="4" t="s">
        <v>391</v>
      </c>
    </row>
    <row r="11" spans="2:7">
      <c r="E11" s="126" t="s">
        <v>390</v>
      </c>
    </row>
    <row r="12" spans="2:7" s="5" customFormat="1" ht="64.5" thickBot="1">
      <c r="B12" s="137"/>
      <c r="C12" s="83" t="s">
        <v>392</v>
      </c>
      <c r="D12" s="83" t="s">
        <v>393</v>
      </c>
      <c r="E12" s="239" t="s">
        <v>394</v>
      </c>
    </row>
    <row r="13" spans="2:7">
      <c r="B13" s="2" t="s">
        <v>9</v>
      </c>
      <c r="C13" s="67">
        <v>93513686</v>
      </c>
      <c r="D13" s="67">
        <v>29222541</v>
      </c>
      <c r="E13" s="6">
        <f>C13+D13</f>
        <v>122736227</v>
      </c>
      <c r="F13" s="6"/>
      <c r="G13" s="6"/>
    </row>
    <row r="14" spans="2:7">
      <c r="B14" s="2" t="s">
        <v>10</v>
      </c>
      <c r="C14" s="67">
        <v>21708710</v>
      </c>
      <c r="D14" s="67">
        <v>5912123</v>
      </c>
      <c r="E14" s="6">
        <f t="shared" ref="E14:E31" si="0">C14+D14</f>
        <v>27620833</v>
      </c>
      <c r="F14" s="6"/>
      <c r="G14" s="6"/>
    </row>
    <row r="15" spans="2:7">
      <c r="B15" s="2" t="s">
        <v>26</v>
      </c>
      <c r="C15" s="67">
        <v>14505083</v>
      </c>
      <c r="D15" s="67">
        <v>6097121</v>
      </c>
      <c r="E15" s="6">
        <f t="shared" si="0"/>
        <v>20602204</v>
      </c>
      <c r="F15" s="6"/>
      <c r="G15" s="6"/>
    </row>
    <row r="16" spans="2:7">
      <c r="B16" s="2" t="s">
        <v>27</v>
      </c>
      <c r="C16" s="67">
        <v>18199145</v>
      </c>
      <c r="D16" s="67">
        <v>3713018</v>
      </c>
      <c r="E16" s="6">
        <f t="shared" si="0"/>
        <v>21912163</v>
      </c>
      <c r="F16" s="6"/>
      <c r="G16" s="6"/>
    </row>
    <row r="17" spans="2:7">
      <c r="B17" s="2" t="s">
        <v>13</v>
      </c>
      <c r="C17" s="67">
        <v>27063867</v>
      </c>
      <c r="D17" s="67">
        <v>6366596</v>
      </c>
      <c r="E17" s="6">
        <f t="shared" si="0"/>
        <v>33430463</v>
      </c>
      <c r="F17" s="6"/>
      <c r="G17" s="6"/>
    </row>
    <row r="18" spans="2:7">
      <c r="B18" s="2" t="s">
        <v>59</v>
      </c>
      <c r="C18" s="67">
        <v>8324371</v>
      </c>
      <c r="D18" s="67">
        <v>2621579</v>
      </c>
      <c r="E18" s="6">
        <f t="shared" si="0"/>
        <v>10945950</v>
      </c>
      <c r="F18" s="6"/>
      <c r="G18" s="6"/>
    </row>
    <row r="19" spans="2:7">
      <c r="B19" s="2" t="s">
        <v>60</v>
      </c>
      <c r="C19" s="67">
        <v>35395548</v>
      </c>
      <c r="D19" s="67">
        <v>11115452</v>
      </c>
      <c r="E19" s="6">
        <f t="shared" si="0"/>
        <v>46511000</v>
      </c>
      <c r="F19" s="6"/>
      <c r="G19" s="6"/>
    </row>
    <row r="20" spans="2:7">
      <c r="B20" s="2" t="s">
        <v>14</v>
      </c>
      <c r="C20" s="67">
        <v>24921369</v>
      </c>
      <c r="D20" s="67">
        <v>6874385</v>
      </c>
      <c r="E20" s="6">
        <f t="shared" si="0"/>
        <v>31795754</v>
      </c>
      <c r="F20" s="6"/>
      <c r="G20" s="6"/>
    </row>
    <row r="21" spans="2:7">
      <c r="B21" s="2" t="s">
        <v>36</v>
      </c>
      <c r="C21" s="67">
        <v>134918966</v>
      </c>
      <c r="D21" s="67">
        <v>32723372</v>
      </c>
      <c r="E21" s="6">
        <f t="shared" si="0"/>
        <v>167642338</v>
      </c>
      <c r="F21" s="6"/>
      <c r="G21" s="6"/>
    </row>
    <row r="22" spans="2:7">
      <c r="B22" s="2" t="s">
        <v>15</v>
      </c>
      <c r="C22" s="67">
        <v>65034391</v>
      </c>
      <c r="D22" s="67">
        <v>18566147</v>
      </c>
      <c r="E22" s="6">
        <f t="shared" si="0"/>
        <v>83600538</v>
      </c>
      <c r="F22" s="6"/>
      <c r="G22" s="6"/>
    </row>
    <row r="23" spans="2:7">
      <c r="B23" s="2" t="s">
        <v>38</v>
      </c>
      <c r="C23" s="67">
        <v>11415186</v>
      </c>
      <c r="D23" s="67">
        <v>3966285</v>
      </c>
      <c r="E23" s="6">
        <f t="shared" si="0"/>
        <v>15381471</v>
      </c>
      <c r="F23" s="6"/>
      <c r="G23" s="6"/>
    </row>
    <row r="24" spans="2:7">
      <c r="B24" s="2" t="s">
        <v>39</v>
      </c>
      <c r="C24" s="67">
        <v>35914174</v>
      </c>
      <c r="D24" s="67">
        <v>11821480</v>
      </c>
      <c r="E24" s="6">
        <f t="shared" si="0"/>
        <v>47735654</v>
      </c>
      <c r="F24" s="6"/>
      <c r="G24" s="6"/>
    </row>
    <row r="25" spans="2:7">
      <c r="B25" s="2" t="s">
        <v>1</v>
      </c>
      <c r="C25" s="67">
        <v>134963057</v>
      </c>
      <c r="D25" s="67">
        <v>27313355</v>
      </c>
      <c r="E25" s="6">
        <f t="shared" si="0"/>
        <v>162276412</v>
      </c>
      <c r="F25" s="6"/>
      <c r="G25" s="6"/>
    </row>
    <row r="26" spans="2:7">
      <c r="B26" s="2" t="s">
        <v>16</v>
      </c>
      <c r="C26" s="67">
        <v>17516390</v>
      </c>
      <c r="D26" s="67">
        <v>4773158</v>
      </c>
      <c r="E26" s="6">
        <f t="shared" si="0"/>
        <v>22289548</v>
      </c>
      <c r="F26" s="6"/>
      <c r="G26" s="6"/>
    </row>
    <row r="27" spans="2:7">
      <c r="B27" s="2" t="s">
        <v>17</v>
      </c>
      <c r="C27" s="67">
        <v>12082117</v>
      </c>
      <c r="D27" s="67">
        <v>2874139</v>
      </c>
      <c r="E27" s="6">
        <f t="shared" si="0"/>
        <v>14956256</v>
      </c>
      <c r="F27" s="6"/>
      <c r="G27" s="6"/>
    </row>
    <row r="28" spans="2:7">
      <c r="B28" s="2" t="s">
        <v>22</v>
      </c>
      <c r="C28" s="67">
        <v>42404621</v>
      </c>
      <c r="D28" s="67">
        <v>11775757</v>
      </c>
      <c r="E28" s="6">
        <f t="shared" si="0"/>
        <v>54180378</v>
      </c>
      <c r="F28" s="6"/>
      <c r="G28" s="6"/>
    </row>
    <row r="29" spans="2:7">
      <c r="B29" s="2" t="s">
        <v>23</v>
      </c>
      <c r="C29" s="67">
        <v>5026378</v>
      </c>
      <c r="D29" s="67">
        <v>1237632</v>
      </c>
      <c r="E29" s="6">
        <f t="shared" si="0"/>
        <v>6264010</v>
      </c>
      <c r="F29" s="6"/>
      <c r="G29" s="6"/>
    </row>
    <row r="30" spans="2:7">
      <c r="B30" s="118" t="s">
        <v>18</v>
      </c>
      <c r="C30" s="81">
        <f>C33+C34</f>
        <v>2092259</v>
      </c>
      <c r="D30" s="81">
        <f>D33+D34</f>
        <v>478325</v>
      </c>
      <c r="E30" s="120">
        <f>C30+D30</f>
        <v>2570584</v>
      </c>
      <c r="F30" s="6"/>
      <c r="G30" s="6"/>
    </row>
    <row r="31" spans="2:7" ht="13.5" thickBot="1">
      <c r="B31" s="100" t="s">
        <v>4</v>
      </c>
      <c r="C31" s="138">
        <f>SUM(C13:C30)</f>
        <v>704999318</v>
      </c>
      <c r="D31" s="138">
        <f>SUM(D13:D30)</f>
        <v>187452465</v>
      </c>
      <c r="E31" s="86">
        <f t="shared" si="0"/>
        <v>892451783</v>
      </c>
      <c r="F31" s="6"/>
      <c r="G31" s="6"/>
    </row>
    <row r="32" spans="2:7">
      <c r="E32" s="6"/>
      <c r="F32" s="6"/>
      <c r="G32" s="6"/>
    </row>
    <row r="33" spans="2:7">
      <c r="B33" s="2" t="s">
        <v>78</v>
      </c>
      <c r="C33" s="67">
        <v>1102212</v>
      </c>
      <c r="D33" s="67">
        <v>252483</v>
      </c>
      <c r="E33" s="6"/>
      <c r="F33" s="6"/>
      <c r="G33" s="6"/>
    </row>
    <row r="34" spans="2:7">
      <c r="B34" s="2" t="s">
        <v>24</v>
      </c>
      <c r="C34" s="67">
        <v>990047</v>
      </c>
      <c r="D34" s="67">
        <v>225842</v>
      </c>
      <c r="E34" s="6"/>
      <c r="F34" s="6"/>
      <c r="G34" s="6"/>
    </row>
    <row r="35" spans="2:7">
      <c r="B35" s="2" t="s">
        <v>395</v>
      </c>
      <c r="C35" s="67">
        <v>705567000</v>
      </c>
      <c r="D35" s="67">
        <v>187488000</v>
      </c>
      <c r="E35" s="6"/>
      <c r="F35" s="6"/>
      <c r="G35" s="6"/>
    </row>
    <row r="36" spans="2:7">
      <c r="B36" s="2" t="s">
        <v>396</v>
      </c>
      <c r="C36" s="6">
        <f>C35-C31</f>
        <v>567682</v>
      </c>
      <c r="D36" s="6">
        <f>D35-D31</f>
        <v>35535</v>
      </c>
    </row>
  </sheetData>
  <hyperlinks>
    <hyperlink ref="B5" r:id="rId1"/>
  </hyperlinks>
  <pageMargins left="0.75" right="0.75" top="1" bottom="1" header="0.5" footer="0.5"/>
  <pageSetup paperSize="9" orientation="portrait" horizontalDpi="4294967292" verticalDpi="4294967292"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33CC"/>
  </sheetPr>
  <dimension ref="A1:Q214"/>
  <sheetViews>
    <sheetView tabSelected="1" topLeftCell="A10" zoomScale="85" zoomScaleNormal="85" workbookViewId="0">
      <selection activeCell="K25" sqref="K25"/>
    </sheetView>
  </sheetViews>
  <sheetFormatPr baseColWidth="10" defaultColWidth="11" defaultRowHeight="12.75"/>
  <cols>
    <col min="1" max="1" width="5.875" style="4" customWidth="1"/>
    <col min="2" max="2" width="25.875" style="4" customWidth="1"/>
    <col min="3" max="3" width="26.125" style="4" customWidth="1"/>
    <col min="4" max="4" width="26.625" style="4" customWidth="1"/>
    <col min="5" max="5" width="11.625" style="4" bestFit="1" customWidth="1"/>
    <col min="6" max="6" width="20.5" style="4" customWidth="1"/>
    <col min="7" max="7" width="13" style="4" bestFit="1" customWidth="1"/>
    <col min="8" max="8" width="17.625" style="4" customWidth="1"/>
    <col min="9" max="9" width="27.625" style="4" customWidth="1"/>
    <col min="10" max="10" width="28.375" style="4" customWidth="1"/>
    <col min="11" max="11" width="12.375" style="4" bestFit="1" customWidth="1"/>
    <col min="12" max="12" width="14.75" style="4" customWidth="1"/>
    <col min="13" max="13" width="17" style="4" customWidth="1"/>
    <col min="14" max="14" width="11" style="4"/>
    <col min="15" max="15" width="16.875" style="4" bestFit="1" customWidth="1"/>
    <col min="16" max="16" width="13.375" style="4" bestFit="1" customWidth="1"/>
    <col min="17" max="16384" width="11" style="4"/>
  </cols>
  <sheetData>
    <row r="1" spans="2:10" ht="25.5">
      <c r="B1" s="310" t="s">
        <v>102</v>
      </c>
    </row>
    <row r="3" spans="2:10" ht="14.25">
      <c r="B3" s="26" t="s">
        <v>98</v>
      </c>
    </row>
    <row r="4" spans="2:10">
      <c r="B4" s="25"/>
      <c r="H4" s="29"/>
    </row>
    <row r="5" spans="2:10">
      <c r="B5" s="30" t="s">
        <v>94</v>
      </c>
    </row>
    <row r="6" spans="2:10">
      <c r="B6" s="4" t="s">
        <v>610</v>
      </c>
    </row>
    <row r="7" spans="2:10">
      <c r="B7" s="30" t="s">
        <v>305</v>
      </c>
    </row>
    <row r="8" spans="2:10">
      <c r="B8" s="4" t="s">
        <v>576</v>
      </c>
    </row>
    <row r="9" spans="2:10">
      <c r="B9" s="4" t="s">
        <v>575</v>
      </c>
    </row>
    <row r="10" spans="2:10">
      <c r="B10" s="31" t="s">
        <v>97</v>
      </c>
    </row>
    <row r="11" spans="2:10" ht="12" customHeight="1">
      <c r="B11" s="28" t="s">
        <v>202</v>
      </c>
    </row>
    <row r="12" spans="2:10" ht="12" customHeight="1">
      <c r="B12" s="28"/>
    </row>
    <row r="13" spans="2:10">
      <c r="B13" s="31"/>
    </row>
    <row r="14" spans="2:10" ht="15.75">
      <c r="C14" s="126" t="s">
        <v>545</v>
      </c>
      <c r="F14" s="58" t="s">
        <v>548</v>
      </c>
      <c r="I14" s="126" t="s">
        <v>546</v>
      </c>
      <c r="J14" s="60"/>
    </row>
    <row r="15" spans="2:10" s="8" customFormat="1" ht="64.5" thickBot="1">
      <c r="B15" s="94"/>
      <c r="C15" s="239" t="s">
        <v>637</v>
      </c>
      <c r="D15" s="83" t="s">
        <v>203</v>
      </c>
      <c r="E15" s="83" t="s">
        <v>95</v>
      </c>
      <c r="F15" s="239" t="s">
        <v>204</v>
      </c>
      <c r="G15" s="83" t="s">
        <v>96</v>
      </c>
      <c r="H15" s="239" t="s">
        <v>511</v>
      </c>
      <c r="I15" s="240" t="s">
        <v>511</v>
      </c>
      <c r="J15" s="60"/>
    </row>
    <row r="16" spans="2:10" ht="15.75">
      <c r="B16" s="4" t="s">
        <v>9</v>
      </c>
      <c r="C16" s="67">
        <v>8464926.682</v>
      </c>
      <c r="D16" s="9">
        <f>C16/C$36</f>
        <v>0.12256837675104722</v>
      </c>
      <c r="E16" s="6">
        <f>D16*C$55</f>
        <v>8906048.1930058729</v>
      </c>
      <c r="F16" s="67">
        <v>12734.241309700068</v>
      </c>
      <c r="G16" s="6">
        <f>E16-F16</f>
        <v>8893313.9516961724</v>
      </c>
      <c r="H16" s="4">
        <v>0</v>
      </c>
      <c r="I16" s="4">
        <f>+H16/1000</f>
        <v>0</v>
      </c>
      <c r="J16" s="60"/>
    </row>
    <row r="17" spans="2:14">
      <c r="B17" s="4" t="s">
        <v>10</v>
      </c>
      <c r="C17" s="67">
        <v>2288710.0160000003</v>
      </c>
      <c r="D17" s="9">
        <f>C17/C$36</f>
        <v>3.3139503985485715E-2</v>
      </c>
      <c r="E17" s="6">
        <f t="shared" ref="E16:E29" si="0">D17*C$55</f>
        <v>2407978.529294868</v>
      </c>
      <c r="F17" s="67">
        <v>-5492.3082503965124</v>
      </c>
      <c r="G17" s="6">
        <f t="shared" ref="G17:G32" si="1">E17-F17</f>
        <v>2413470.8375452645</v>
      </c>
      <c r="H17" s="4">
        <v>0</v>
      </c>
      <c r="I17" s="4">
        <f t="shared" ref="I17:I36" si="2">+H17/1000</f>
        <v>0</v>
      </c>
      <c r="J17" s="6"/>
    </row>
    <row r="18" spans="2:14">
      <c r="B18" s="4" t="s">
        <v>11</v>
      </c>
      <c r="C18" s="67">
        <v>1810750.2649999999</v>
      </c>
      <c r="D18" s="9">
        <f>C18/C$36</f>
        <v>2.6218859184512257E-2</v>
      </c>
      <c r="E18" s="6">
        <f t="shared" si="0"/>
        <v>1905111.4949264899</v>
      </c>
      <c r="F18" s="67">
        <v>-746.35508457350079</v>
      </c>
      <c r="G18" s="6">
        <f t="shared" si="1"/>
        <v>1905857.8500110633</v>
      </c>
      <c r="H18" s="4">
        <v>0</v>
      </c>
      <c r="I18" s="4">
        <f t="shared" si="2"/>
        <v>0</v>
      </c>
      <c r="J18" s="6"/>
      <c r="N18" s="6"/>
    </row>
    <row r="19" spans="2:14">
      <c r="B19" s="4" t="s">
        <v>12</v>
      </c>
      <c r="C19" s="67">
        <v>1773234.1189999999</v>
      </c>
      <c r="D19" s="9">
        <f t="shared" ref="D19:D33" si="3">C19/C$36</f>
        <v>2.5675642061680798E-2</v>
      </c>
      <c r="E19" s="6">
        <f t="shared" si="0"/>
        <v>1865640.3197062337</v>
      </c>
      <c r="F19" s="67">
        <v>-5109.2470425998326</v>
      </c>
      <c r="G19" s="6">
        <f t="shared" si="1"/>
        <v>1870749.5667488335</v>
      </c>
      <c r="H19" s="4">
        <v>0</v>
      </c>
      <c r="I19" s="4">
        <f t="shared" si="2"/>
        <v>0</v>
      </c>
      <c r="J19" s="6"/>
      <c r="N19" s="6"/>
    </row>
    <row r="20" spans="2:14">
      <c r="B20" s="4" t="s">
        <v>13</v>
      </c>
      <c r="C20" s="67">
        <v>2327858.7970000003</v>
      </c>
      <c r="D20" s="9">
        <f t="shared" si="3"/>
        <v>3.3706360937614505E-2</v>
      </c>
      <c r="E20" s="6">
        <f t="shared" si="0"/>
        <v>2449167.4188601878</v>
      </c>
      <c r="F20" s="67">
        <v>-31928.43132565706</v>
      </c>
      <c r="G20" s="6">
        <f t="shared" si="1"/>
        <v>2481095.850185845</v>
      </c>
      <c r="H20" s="4">
        <v>0</v>
      </c>
      <c r="I20" s="4">
        <f t="shared" si="2"/>
        <v>0</v>
      </c>
      <c r="J20" s="6"/>
      <c r="L20" s="6"/>
      <c r="M20" s="6"/>
      <c r="N20" s="6"/>
    </row>
    <row r="21" spans="2:14">
      <c r="B21" s="4" t="s">
        <v>59</v>
      </c>
      <c r="C21" s="67">
        <v>917605.80299999984</v>
      </c>
      <c r="D21" s="9">
        <f t="shared" si="3"/>
        <v>1.3286524266088286E-2</v>
      </c>
      <c r="E21" s="6">
        <f t="shared" si="0"/>
        <v>965423.77869349765</v>
      </c>
      <c r="F21" s="67">
        <v>-20659.037132512836</v>
      </c>
      <c r="G21" s="6">
        <f t="shared" si="1"/>
        <v>986082.81582601042</v>
      </c>
      <c r="H21" s="4">
        <v>0</v>
      </c>
      <c r="I21" s="4">
        <f t="shared" si="2"/>
        <v>0</v>
      </c>
      <c r="J21" s="6"/>
      <c r="L21" s="6"/>
    </row>
    <row r="22" spans="2:14">
      <c r="B22" s="4" t="s">
        <v>60</v>
      </c>
      <c r="C22" s="67">
        <v>3652681.3600000003</v>
      </c>
      <c r="D22" s="9">
        <f t="shared" si="3"/>
        <v>5.2889202931433919E-2</v>
      </c>
      <c r="E22" s="6">
        <f t="shared" si="0"/>
        <v>3843028.7051426861</v>
      </c>
      <c r="F22" s="67">
        <v>-33446.295895299874</v>
      </c>
      <c r="G22" s="6">
        <f t="shared" si="1"/>
        <v>3876475.001037986</v>
      </c>
      <c r="H22" s="4">
        <v>0</v>
      </c>
      <c r="I22" s="4">
        <f t="shared" si="2"/>
        <v>0</v>
      </c>
      <c r="J22" s="6"/>
      <c r="L22" s="6"/>
    </row>
    <row r="23" spans="2:14">
      <c r="B23" s="4" t="s">
        <v>61</v>
      </c>
      <c r="C23" s="67">
        <v>2195007.1460000002</v>
      </c>
      <c r="D23" s="9">
        <f t="shared" si="3"/>
        <v>3.1782728067126446E-2</v>
      </c>
      <c r="E23" s="6">
        <f t="shared" si="0"/>
        <v>2309392.6457552607</v>
      </c>
      <c r="F23" s="67">
        <v>-56239.189463270828</v>
      </c>
      <c r="G23" s="6">
        <f t="shared" si="1"/>
        <v>2365631.8352185315</v>
      </c>
      <c r="H23" s="4">
        <v>0</v>
      </c>
      <c r="I23" s="4">
        <f t="shared" si="2"/>
        <v>0</v>
      </c>
      <c r="J23" s="6"/>
      <c r="L23" s="6"/>
    </row>
    <row r="24" spans="2:14">
      <c r="B24" s="4" t="s">
        <v>36</v>
      </c>
      <c r="C24" s="67">
        <v>15122448.367000001</v>
      </c>
      <c r="D24" s="9">
        <f t="shared" si="3"/>
        <v>0.21896633231166773</v>
      </c>
      <c r="E24" s="6">
        <f t="shared" si="0"/>
        <v>15910504.486605188</v>
      </c>
      <c r="F24" s="67">
        <v>-4979.9105593096465</v>
      </c>
      <c r="G24" s="6">
        <f t="shared" si="1"/>
        <v>15915484.397164498</v>
      </c>
      <c r="H24" s="4">
        <v>0</v>
      </c>
      <c r="I24" s="4">
        <f t="shared" si="2"/>
        <v>0</v>
      </c>
      <c r="J24" s="6"/>
      <c r="L24" s="6"/>
    </row>
    <row r="25" spans="2:14">
      <c r="B25" s="4" t="s">
        <v>37</v>
      </c>
      <c r="C25" s="67">
        <v>6330772.682</v>
      </c>
      <c r="D25" s="9">
        <f t="shared" si="3"/>
        <v>9.1666775196365916E-2</v>
      </c>
      <c r="E25" s="6">
        <f t="shared" si="0"/>
        <v>6660679.852638213</v>
      </c>
      <c r="F25" s="67">
        <v>-42861.618788359221</v>
      </c>
      <c r="G25" s="6">
        <f t="shared" si="1"/>
        <v>6703541.4714265727</v>
      </c>
      <c r="H25" s="4">
        <v>0</v>
      </c>
      <c r="I25" s="4">
        <f t="shared" si="2"/>
        <v>0</v>
      </c>
      <c r="J25" s="6"/>
      <c r="L25" s="6"/>
    </row>
    <row r="26" spans="2:14">
      <c r="B26" s="4" t="s">
        <v>38</v>
      </c>
      <c r="C26" s="67">
        <v>1015474.5209999999</v>
      </c>
      <c r="D26" s="9">
        <f t="shared" si="3"/>
        <v>1.4703619812287608E-2</v>
      </c>
      <c r="E26" s="6">
        <f t="shared" si="0"/>
        <v>1068392.599551585</v>
      </c>
      <c r="F26" s="67">
        <v>-3083.7982194059878</v>
      </c>
      <c r="G26" s="6">
        <f t="shared" si="1"/>
        <v>1071476.3977709911</v>
      </c>
      <c r="H26" s="4">
        <v>0</v>
      </c>
      <c r="I26" s="4">
        <f t="shared" si="2"/>
        <v>0</v>
      </c>
      <c r="J26" s="6"/>
      <c r="L26" s="6"/>
    </row>
    <row r="27" spans="2:14">
      <c r="B27" s="4" t="s">
        <v>39</v>
      </c>
      <c r="C27" s="67">
        <v>3670763.9439999997</v>
      </c>
      <c r="D27" s="9">
        <f t="shared" si="3"/>
        <v>5.3151030712300262E-2</v>
      </c>
      <c r="E27" s="6">
        <f t="shared" si="0"/>
        <v>3862053.6028893515</v>
      </c>
      <c r="F27" s="67">
        <v>-24500.570280448301</v>
      </c>
      <c r="G27" s="6">
        <f t="shared" si="1"/>
        <v>3886554.1731698001</v>
      </c>
      <c r="H27" s="4">
        <v>0</v>
      </c>
      <c r="I27" s="4">
        <f t="shared" si="2"/>
        <v>0</v>
      </c>
      <c r="J27" s="6"/>
      <c r="L27" s="6"/>
    </row>
    <row r="28" spans="2:14">
      <c r="B28" s="4" t="s">
        <v>19</v>
      </c>
      <c r="C28" s="67">
        <v>17298536.028000001</v>
      </c>
      <c r="D28" s="9">
        <f t="shared" si="3"/>
        <v>0.25047511464334593</v>
      </c>
      <c r="E28" s="6">
        <f t="shared" si="0"/>
        <v>18199991.72130058</v>
      </c>
      <c r="F28" s="67">
        <v>-431779.33323761914</v>
      </c>
      <c r="G28" s="6">
        <f t="shared" si="1"/>
        <v>18631771.054538198</v>
      </c>
      <c r="H28" s="4">
        <v>0</v>
      </c>
      <c r="I28" s="4">
        <f t="shared" si="2"/>
        <v>0</v>
      </c>
      <c r="J28" s="6"/>
      <c r="L28" s="6"/>
    </row>
    <row r="29" spans="2:14">
      <c r="B29" s="4" t="s">
        <v>20</v>
      </c>
      <c r="C29" s="67">
        <v>1553931.419</v>
      </c>
      <c r="D29" s="9">
        <f t="shared" si="3"/>
        <v>2.2500236418383359E-2</v>
      </c>
      <c r="E29" s="6">
        <f t="shared" si="0"/>
        <v>1634909.3886032552</v>
      </c>
      <c r="F29" s="67">
        <v>-1039.9578275296371</v>
      </c>
      <c r="G29" s="6">
        <f t="shared" si="1"/>
        <v>1635949.3464307848</v>
      </c>
      <c r="H29" s="4">
        <v>0</v>
      </c>
      <c r="I29" s="4">
        <f t="shared" si="2"/>
        <v>0</v>
      </c>
      <c r="J29" s="6"/>
      <c r="L29" s="6"/>
    </row>
    <row r="30" spans="2:14">
      <c r="B30" s="4" t="s">
        <v>21</v>
      </c>
      <c r="C30" s="67">
        <v>0</v>
      </c>
      <c r="D30" s="9"/>
      <c r="E30" s="6"/>
      <c r="F30" s="67"/>
      <c r="G30" s="6">
        <f t="shared" si="1"/>
        <v>0</v>
      </c>
      <c r="H30" s="81">
        <f>+C48*1000</f>
        <v>1079183</v>
      </c>
      <c r="I30" s="81">
        <f>+H30/1000</f>
        <v>1079.183</v>
      </c>
      <c r="J30" s="6"/>
      <c r="L30" s="6"/>
      <c r="M30" s="6"/>
    </row>
    <row r="31" spans="2:14">
      <c r="B31" s="4" t="s">
        <v>22</v>
      </c>
      <c r="C31" s="67">
        <v>0</v>
      </c>
      <c r="D31" s="9"/>
      <c r="E31" s="6"/>
      <c r="F31" s="67"/>
      <c r="G31" s="6">
        <f t="shared" si="1"/>
        <v>0</v>
      </c>
      <c r="H31" s="81">
        <f>+C49*1000</f>
        <v>4390206.0000000009</v>
      </c>
      <c r="I31" s="81">
        <f>+H31/1000</f>
        <v>4390.206000000001</v>
      </c>
      <c r="J31" s="6"/>
      <c r="L31" s="6"/>
      <c r="M31" s="6"/>
    </row>
    <row r="32" spans="2:14">
      <c r="B32" s="4" t="s">
        <v>23</v>
      </c>
      <c r="C32" s="67">
        <v>506470.63799999998</v>
      </c>
      <c r="D32" s="9">
        <f t="shared" si="3"/>
        <v>7.3334697751995543E-3</v>
      </c>
      <c r="E32" s="6">
        <f>D32*C$55</f>
        <v>532863.67145529762</v>
      </c>
      <c r="F32" s="67">
        <v>-6188.8049822228495</v>
      </c>
      <c r="G32" s="6">
        <f t="shared" si="1"/>
        <v>539052.47643752047</v>
      </c>
      <c r="H32" s="4">
        <v>0</v>
      </c>
      <c r="I32" s="4">
        <f t="shared" si="2"/>
        <v>0</v>
      </c>
      <c r="J32" s="6"/>
      <c r="L32" s="6"/>
    </row>
    <row r="33" spans="2:12">
      <c r="B33" s="103" t="s">
        <v>18</v>
      </c>
      <c r="C33" s="67">
        <v>133721.15799998565</v>
      </c>
      <c r="D33" s="119">
        <f t="shared" si="3"/>
        <v>1.9362229454604216E-3</v>
      </c>
      <c r="E33" s="120">
        <f>D33*C$55</f>
        <v>140689.59157139985</v>
      </c>
      <c r="F33" s="67"/>
      <c r="G33" s="103"/>
      <c r="H33" s="103">
        <v>0</v>
      </c>
      <c r="I33" s="103">
        <f t="shared" si="2"/>
        <v>0</v>
      </c>
      <c r="J33" s="6"/>
      <c r="L33" s="6"/>
    </row>
    <row r="34" spans="2:12" ht="13.5" thickBot="1">
      <c r="B34" s="85" t="s">
        <v>109</v>
      </c>
      <c r="C34" s="153">
        <f>SUM(C16:C33)</f>
        <v>69062892.944999993</v>
      </c>
      <c r="D34" s="85"/>
      <c r="E34" s="86"/>
      <c r="F34" s="132">
        <v>-655320.61677950516</v>
      </c>
      <c r="G34" s="85"/>
      <c r="H34" s="85">
        <f>SUM(H16:H33)</f>
        <v>5469389.0000000009</v>
      </c>
      <c r="I34" s="241">
        <f>SUM(I16:I33)</f>
        <v>5469.389000000001</v>
      </c>
      <c r="J34" s="6"/>
      <c r="L34" s="6"/>
    </row>
    <row r="35" spans="2:12">
      <c r="B35" s="4" t="s">
        <v>25</v>
      </c>
      <c r="C35" s="6"/>
      <c r="H35" s="4">
        <v>0</v>
      </c>
      <c r="I35" s="4">
        <f t="shared" si="2"/>
        <v>0</v>
      </c>
      <c r="L35" s="6"/>
    </row>
    <row r="36" spans="2:12" ht="21.75" customHeight="1" thickBot="1">
      <c r="B36" s="95" t="s">
        <v>41</v>
      </c>
      <c r="C36" s="95">
        <f>SUM(C16:C33)</f>
        <v>69062892.944999993</v>
      </c>
      <c r="D36" s="102">
        <f>SUM(D16:D34)</f>
        <v>1</v>
      </c>
      <c r="E36" s="271">
        <f>SUM(E16:E33)</f>
        <v>72661875.99999997</v>
      </c>
      <c r="F36" s="86">
        <f>SUM(F16:F33)</f>
        <v>-655320.61677950516</v>
      </c>
      <c r="G36" s="86">
        <f>SUM(G16:G33)</f>
        <v>73176507.025208071</v>
      </c>
      <c r="H36" s="86">
        <f>SUM(H16:H33)</f>
        <v>5469389.0000000009</v>
      </c>
      <c r="I36" s="241">
        <f t="shared" si="2"/>
        <v>5469.389000000001</v>
      </c>
      <c r="L36" s="6"/>
    </row>
    <row r="37" spans="2:12">
      <c r="B37" s="7"/>
      <c r="C37" s="7"/>
      <c r="D37" s="9"/>
      <c r="E37" s="6"/>
      <c r="F37" s="6"/>
      <c r="G37" s="6"/>
      <c r="H37" s="6"/>
      <c r="L37" s="6"/>
    </row>
    <row r="38" spans="2:12">
      <c r="B38" s="7"/>
      <c r="C38" s="7"/>
      <c r="D38" s="9"/>
      <c r="E38" s="6"/>
      <c r="F38" s="6"/>
      <c r="G38" s="6"/>
      <c r="H38" s="6"/>
      <c r="L38" s="6"/>
    </row>
    <row r="39" spans="2:12">
      <c r="B39" s="7"/>
      <c r="C39" s="7"/>
      <c r="D39" s="9"/>
      <c r="E39" s="6"/>
      <c r="F39" s="6"/>
      <c r="G39" s="6"/>
      <c r="H39" s="6"/>
      <c r="L39" s="6"/>
    </row>
    <row r="40" spans="2:12" ht="51.75" thickBot="1">
      <c r="B40" s="332" t="s">
        <v>308</v>
      </c>
      <c r="C40" s="239" t="s">
        <v>574</v>
      </c>
      <c r="D40" s="9"/>
      <c r="E40" s="6"/>
      <c r="F40" s="6"/>
      <c r="G40" s="6"/>
      <c r="H40" s="6"/>
      <c r="L40" s="6"/>
    </row>
    <row r="41" spans="2:12">
      <c r="B41" s="4" t="s">
        <v>55</v>
      </c>
      <c r="C41" s="67">
        <v>41221.044999999984</v>
      </c>
      <c r="D41" s="9"/>
      <c r="E41" s="6"/>
      <c r="F41" s="6"/>
      <c r="G41" s="6"/>
      <c r="H41" s="6"/>
      <c r="L41" s="6"/>
    </row>
    <row r="42" spans="2:12">
      <c r="B42" s="4" t="s">
        <v>309</v>
      </c>
      <c r="C42" s="67">
        <v>30746.988000000001</v>
      </c>
      <c r="D42" s="9"/>
      <c r="E42" s="6"/>
      <c r="F42" s="6"/>
      <c r="G42" s="6"/>
      <c r="H42" s="6"/>
      <c r="L42" s="6"/>
    </row>
    <row r="43" spans="2:12" ht="13.5" thickBot="1">
      <c r="B43" s="85" t="s">
        <v>310</v>
      </c>
      <c r="C43" s="89">
        <v>693.84299999999996</v>
      </c>
      <c r="D43" s="9"/>
      <c r="E43" s="6"/>
      <c r="F43" s="6"/>
      <c r="G43" s="6"/>
      <c r="H43" s="6"/>
      <c r="L43" s="6"/>
    </row>
    <row r="44" spans="2:12">
      <c r="B44" s="103"/>
      <c r="C44" s="81"/>
      <c r="D44" s="9"/>
      <c r="E44" s="6"/>
      <c r="F44" s="6"/>
      <c r="G44" s="6"/>
      <c r="H44" s="6"/>
      <c r="L44" s="6"/>
    </row>
    <row r="45" spans="2:12">
      <c r="B45" s="103"/>
      <c r="C45" s="81"/>
      <c r="D45" s="9"/>
      <c r="E45" s="6"/>
      <c r="F45" s="6"/>
      <c r="G45" s="6"/>
      <c r="H45" s="6"/>
      <c r="L45" s="6"/>
    </row>
    <row r="46" spans="2:12">
      <c r="B46" s="24"/>
      <c r="C46" s="68"/>
      <c r="D46" s="9"/>
      <c r="E46" s="6"/>
      <c r="F46" s="6"/>
      <c r="G46" s="6"/>
      <c r="H46" s="6"/>
      <c r="L46" s="6"/>
    </row>
    <row r="47" spans="2:12" ht="51.75" thickBot="1">
      <c r="B47" s="333" t="s">
        <v>311</v>
      </c>
      <c r="C47" s="239" t="s">
        <v>573</v>
      </c>
      <c r="D47" s="9"/>
      <c r="E47" s="6"/>
      <c r="F47" s="6"/>
      <c r="G47" s="6"/>
      <c r="H47" s="6"/>
      <c r="L47" s="6"/>
    </row>
    <row r="48" spans="2:12">
      <c r="B48" s="63" t="s">
        <v>17</v>
      </c>
      <c r="C48" s="97">
        <v>1079.183</v>
      </c>
      <c r="D48" s="9"/>
      <c r="E48" s="6"/>
      <c r="F48" s="6"/>
      <c r="G48" s="6"/>
      <c r="H48" s="6"/>
      <c r="L48" s="6"/>
    </row>
    <row r="49" spans="2:12" ht="13.5" thickBot="1">
      <c r="B49" s="96" t="s">
        <v>22</v>
      </c>
      <c r="C49" s="89">
        <v>4390.206000000001</v>
      </c>
      <c r="D49" s="9"/>
      <c r="E49" s="6"/>
      <c r="F49" s="6"/>
      <c r="G49" s="6"/>
      <c r="H49" s="6"/>
      <c r="L49" s="6"/>
    </row>
    <row r="50" spans="2:12">
      <c r="B50" s="133"/>
      <c r="C50" s="81"/>
      <c r="D50" s="9"/>
      <c r="E50" s="6"/>
      <c r="F50" s="6"/>
      <c r="G50" s="6"/>
      <c r="H50" s="6"/>
      <c r="L50" s="6"/>
    </row>
    <row r="51" spans="2:12">
      <c r="B51" s="7"/>
      <c r="C51" s="7"/>
      <c r="D51" s="9"/>
      <c r="E51" s="6"/>
      <c r="F51" s="6"/>
      <c r="G51" s="6"/>
      <c r="H51" s="6"/>
      <c r="L51" s="6"/>
    </row>
    <row r="52" spans="2:12">
      <c r="B52" s="7"/>
      <c r="C52" s="7"/>
      <c r="D52" s="9"/>
      <c r="E52" s="6"/>
      <c r="F52" s="6"/>
      <c r="G52" s="6"/>
      <c r="L52" s="6"/>
    </row>
    <row r="53" spans="2:12">
      <c r="C53" s="126" t="s">
        <v>547</v>
      </c>
      <c r="L53" s="6"/>
    </row>
    <row r="54" spans="2:12" ht="39" thickBot="1">
      <c r="B54" s="85" t="s">
        <v>510</v>
      </c>
      <c r="C54" s="239" t="s">
        <v>512</v>
      </c>
      <c r="L54" s="6"/>
    </row>
    <row r="55" spans="2:12">
      <c r="B55" s="4" t="s">
        <v>306</v>
      </c>
      <c r="C55" s="81">
        <f>+(C41+C42+C43)*1000</f>
        <v>72661875.99999997</v>
      </c>
      <c r="K55" s="6"/>
      <c r="L55" s="6"/>
    </row>
    <row r="56" spans="2:12">
      <c r="B56" s="4" t="s">
        <v>307</v>
      </c>
      <c r="C56" s="81">
        <f>+C48*1000+C49*1000</f>
        <v>5469389.0000000009</v>
      </c>
      <c r="K56" s="6"/>
      <c r="L56" s="6"/>
    </row>
    <row r="57" spans="2:12" ht="3.75" customHeight="1">
      <c r="K57" s="6"/>
      <c r="L57" s="6"/>
    </row>
    <row r="58" spans="2:12" ht="13.5" thickBot="1">
      <c r="B58" s="85" t="s">
        <v>109</v>
      </c>
      <c r="C58" s="86">
        <f>C55+C56</f>
        <v>78131264.99999997</v>
      </c>
      <c r="D58" s="6"/>
      <c r="K58" s="6"/>
      <c r="L58" s="6"/>
    </row>
    <row r="59" spans="2:12">
      <c r="D59" s="6"/>
      <c r="K59" s="6"/>
      <c r="L59" s="6"/>
    </row>
    <row r="60" spans="2:12">
      <c r="C60" s="6"/>
      <c r="D60" s="6"/>
      <c r="K60" s="6"/>
      <c r="L60" s="6"/>
    </row>
    <row r="62" spans="2:12" ht="14.25">
      <c r="B62" s="26" t="s">
        <v>100</v>
      </c>
    </row>
    <row r="63" spans="2:12" ht="14.25">
      <c r="B63" s="26"/>
    </row>
    <row r="64" spans="2:12">
      <c r="B64" s="30" t="s">
        <v>94</v>
      </c>
    </row>
    <row r="65" spans="2:12" ht="12" customHeight="1">
      <c r="B65" s="28" t="s">
        <v>578</v>
      </c>
    </row>
    <row r="66" spans="2:12">
      <c r="B66" s="31" t="s">
        <v>77</v>
      </c>
    </row>
    <row r="67" spans="2:12">
      <c r="B67" s="31"/>
    </row>
    <row r="69" spans="2:12">
      <c r="C69" s="4" t="s">
        <v>70</v>
      </c>
      <c r="D69" s="126" t="s">
        <v>326</v>
      </c>
      <c r="E69" s="4" t="s">
        <v>42</v>
      </c>
      <c r="F69" s="4" t="s">
        <v>70</v>
      </c>
      <c r="G69" s="4" t="s">
        <v>42</v>
      </c>
    </row>
    <row r="70" spans="2:12" s="24" customFormat="1" ht="27.75" thickBot="1">
      <c r="B70" s="82"/>
      <c r="C70" s="83" t="s">
        <v>96</v>
      </c>
      <c r="D70" s="242" t="s">
        <v>515</v>
      </c>
      <c r="E70" s="83" t="s">
        <v>577</v>
      </c>
      <c r="F70" s="83" t="s">
        <v>373</v>
      </c>
      <c r="G70" s="83" t="s">
        <v>374</v>
      </c>
      <c r="I70" s="4"/>
    </row>
    <row r="71" spans="2:12">
      <c r="B71" s="2" t="s">
        <v>9</v>
      </c>
      <c r="C71" s="6">
        <f t="shared" ref="C71:C84" si="4">G16</f>
        <v>8893313.9516961724</v>
      </c>
      <c r="D71" s="67">
        <v>8390900</v>
      </c>
      <c r="E71" s="6">
        <f>C71*1000/D71</f>
        <v>1059.8760504470524</v>
      </c>
      <c r="F71" s="48">
        <f>+datos_INE_renta!E13</f>
        <v>122736227</v>
      </c>
      <c r="G71" s="6">
        <f>F71*1000/D71</f>
        <v>14627.301838896899</v>
      </c>
      <c r="I71" s="6"/>
      <c r="J71" s="6"/>
      <c r="K71" s="6"/>
      <c r="L71" s="6"/>
    </row>
    <row r="72" spans="2:12">
      <c r="B72" s="2" t="s">
        <v>10</v>
      </c>
      <c r="C72" s="6">
        <f t="shared" si="4"/>
        <v>2413470.8375452645</v>
      </c>
      <c r="D72" s="67">
        <v>1328300</v>
      </c>
      <c r="E72" s="6">
        <f t="shared" ref="E72:E89" si="5">C72*1000/D72</f>
        <v>1816.9621603141345</v>
      </c>
      <c r="F72" s="48">
        <f>+datos_INE_renta!E14</f>
        <v>27620833</v>
      </c>
      <c r="G72" s="6">
        <f t="shared" ref="G72:G89" si="6">F72*1000/D72</f>
        <v>20794.122562674096</v>
      </c>
      <c r="I72" s="6"/>
      <c r="J72" s="6"/>
      <c r="K72" s="6"/>
      <c r="L72" s="6"/>
    </row>
    <row r="73" spans="2:12">
      <c r="B73" s="2" t="s">
        <v>26</v>
      </c>
      <c r="C73" s="6">
        <f t="shared" si="4"/>
        <v>1905857.8500110633</v>
      </c>
      <c r="D73" s="67">
        <v>1054100</v>
      </c>
      <c r="E73" s="6">
        <f t="shared" si="5"/>
        <v>1808.042737891152</v>
      </c>
      <c r="F73" s="48">
        <f>+datos_INE_renta!E15</f>
        <v>20602204</v>
      </c>
      <c r="G73" s="6">
        <f t="shared" si="6"/>
        <v>19544.828763874397</v>
      </c>
      <c r="I73" s="6"/>
      <c r="J73" s="6"/>
      <c r="K73" s="6"/>
      <c r="L73" s="6"/>
    </row>
    <row r="74" spans="2:12">
      <c r="B74" s="2" t="s">
        <v>27</v>
      </c>
      <c r="C74" s="6">
        <f t="shared" si="4"/>
        <v>1870749.5667488335</v>
      </c>
      <c r="D74" s="67">
        <v>1120500</v>
      </c>
      <c r="E74" s="6">
        <f t="shared" si="5"/>
        <v>1669.5667708601816</v>
      </c>
      <c r="F74" s="48">
        <f>+datos_INE_renta!E16</f>
        <v>21912163</v>
      </c>
      <c r="G74" s="6">
        <f t="shared" si="6"/>
        <v>19555.701026327533</v>
      </c>
      <c r="I74" s="6"/>
      <c r="J74" s="6"/>
      <c r="K74" s="6"/>
      <c r="L74" s="6"/>
    </row>
    <row r="75" spans="2:12">
      <c r="B75" s="2" t="s">
        <v>13</v>
      </c>
      <c r="C75" s="6">
        <f t="shared" si="4"/>
        <v>2481095.850185845</v>
      </c>
      <c r="D75" s="67">
        <v>2118400</v>
      </c>
      <c r="E75" s="6">
        <f t="shared" si="5"/>
        <v>1171.2121649291187</v>
      </c>
      <c r="F75" s="48">
        <f>+datos_INE_renta!E17</f>
        <v>33430463</v>
      </c>
      <c r="G75" s="6">
        <f t="shared" si="6"/>
        <v>15780.996506797583</v>
      </c>
      <c r="I75" s="6"/>
      <c r="J75" s="6"/>
      <c r="K75" s="6"/>
      <c r="L75" s="6"/>
    </row>
    <row r="76" spans="2:12">
      <c r="B76" s="2" t="s">
        <v>59</v>
      </c>
      <c r="C76" s="6">
        <f t="shared" si="4"/>
        <v>986082.81582601042</v>
      </c>
      <c r="D76" s="67">
        <v>586200</v>
      </c>
      <c r="E76" s="6">
        <f t="shared" si="5"/>
        <v>1682.1610641863024</v>
      </c>
      <c r="F76" s="48">
        <f>+datos_INE_renta!E18</f>
        <v>10945950</v>
      </c>
      <c r="G76" s="6">
        <f t="shared" si="6"/>
        <v>18672.722620266122</v>
      </c>
      <c r="I76" s="6"/>
      <c r="J76" s="6"/>
      <c r="K76" s="6"/>
      <c r="L76" s="6"/>
    </row>
    <row r="77" spans="2:12">
      <c r="B77" s="2" t="s">
        <v>60</v>
      </c>
      <c r="C77" s="6">
        <f t="shared" si="4"/>
        <v>3876475.001037986</v>
      </c>
      <c r="D77" s="67">
        <v>2485300</v>
      </c>
      <c r="E77" s="6">
        <f t="shared" si="5"/>
        <v>1559.761397432095</v>
      </c>
      <c r="F77" s="48">
        <f>+datos_INE_renta!E19</f>
        <v>46511000</v>
      </c>
      <c r="G77" s="6">
        <f t="shared" si="6"/>
        <v>18714.440912565886</v>
      </c>
      <c r="I77" s="6"/>
      <c r="J77" s="6"/>
      <c r="K77" s="6"/>
      <c r="L77" s="6"/>
    </row>
    <row r="78" spans="2:12">
      <c r="B78" s="2" t="s">
        <v>14</v>
      </c>
      <c r="C78" s="6">
        <f t="shared" si="4"/>
        <v>2365631.8352185315</v>
      </c>
      <c r="D78" s="67">
        <v>2067600</v>
      </c>
      <c r="E78" s="6">
        <f t="shared" si="5"/>
        <v>1144.1438553001217</v>
      </c>
      <c r="F78" s="48">
        <f>+datos_INE_renta!E20</f>
        <v>31795754</v>
      </c>
      <c r="G78" s="6">
        <f t="shared" si="6"/>
        <v>15378.097310891855</v>
      </c>
      <c r="I78" s="6"/>
      <c r="J78" s="6"/>
      <c r="K78" s="6"/>
      <c r="L78" s="6"/>
    </row>
    <row r="79" spans="2:12">
      <c r="B79" s="2" t="s">
        <v>36</v>
      </c>
      <c r="C79" s="6">
        <f t="shared" si="4"/>
        <v>15915484.397164498</v>
      </c>
      <c r="D79" s="67">
        <v>7399600</v>
      </c>
      <c r="E79" s="6">
        <f t="shared" si="5"/>
        <v>2150.857397313976</v>
      </c>
      <c r="F79" s="48">
        <f>+datos_INE_renta!E21</f>
        <v>167642338</v>
      </c>
      <c r="G79" s="6">
        <f t="shared" si="6"/>
        <v>22655.59462673658</v>
      </c>
      <c r="I79" s="6"/>
      <c r="J79" s="6"/>
      <c r="K79" s="6"/>
      <c r="L79" s="6"/>
    </row>
    <row r="80" spans="2:12">
      <c r="B80" s="2" t="s">
        <v>15</v>
      </c>
      <c r="C80" s="6">
        <f t="shared" si="4"/>
        <v>6703541.4714265727</v>
      </c>
      <c r="D80" s="67">
        <v>4947300</v>
      </c>
      <c r="E80" s="6">
        <f t="shared" si="5"/>
        <v>1354.9898877016903</v>
      </c>
      <c r="F80" s="48">
        <f>+datos_INE_renta!E22</f>
        <v>83600538</v>
      </c>
      <c r="G80" s="6">
        <f t="shared" si="6"/>
        <v>16898.214783821477</v>
      </c>
      <c r="I80" s="6"/>
      <c r="J80" s="6"/>
      <c r="K80" s="6"/>
      <c r="L80" s="6"/>
    </row>
    <row r="81" spans="2:12">
      <c r="B81" s="2" t="s">
        <v>38</v>
      </c>
      <c r="C81" s="6">
        <f t="shared" si="4"/>
        <v>1071476.3977709911</v>
      </c>
      <c r="D81" s="67">
        <v>1093800</v>
      </c>
      <c r="E81" s="6">
        <f t="shared" si="5"/>
        <v>979.59078238342579</v>
      </c>
      <c r="F81" s="48">
        <f>+datos_INE_renta!E23</f>
        <v>15381471</v>
      </c>
      <c r="G81" s="6">
        <f t="shared" si="6"/>
        <v>14062.416346681295</v>
      </c>
      <c r="I81" s="6"/>
      <c r="J81" s="6"/>
      <c r="K81" s="6"/>
      <c r="L81" s="6"/>
    </row>
    <row r="82" spans="2:12">
      <c r="B82" s="2" t="s">
        <v>39</v>
      </c>
      <c r="C82" s="6">
        <f t="shared" si="4"/>
        <v>3886554.1731698001</v>
      </c>
      <c r="D82" s="67">
        <v>2739300</v>
      </c>
      <c r="E82" s="6">
        <f t="shared" si="5"/>
        <v>1418.8128986127115</v>
      </c>
      <c r="F82" s="48">
        <f>+datos_INE_renta!E24</f>
        <v>47735654</v>
      </c>
      <c r="G82" s="6">
        <f t="shared" si="6"/>
        <v>17426.223487752344</v>
      </c>
      <c r="I82" s="6"/>
      <c r="J82" s="6"/>
      <c r="K82" s="6"/>
      <c r="L82" s="6"/>
    </row>
    <row r="83" spans="2:12">
      <c r="B83" s="2" t="s">
        <v>1</v>
      </c>
      <c r="C83" s="6">
        <f t="shared" si="4"/>
        <v>18631771.054538198</v>
      </c>
      <c r="D83" s="67">
        <v>6376700</v>
      </c>
      <c r="E83" s="6">
        <f t="shared" si="5"/>
        <v>2921.8515932281898</v>
      </c>
      <c r="F83" s="48">
        <f>+datos_INE_renta!E25</f>
        <v>162276412</v>
      </c>
      <c r="G83" s="6">
        <f t="shared" si="6"/>
        <v>25448.337227719669</v>
      </c>
      <c r="I83" s="6"/>
      <c r="J83" s="6"/>
      <c r="K83" s="6"/>
      <c r="L83" s="6"/>
    </row>
    <row r="84" spans="2:12">
      <c r="B84" s="2" t="s">
        <v>16</v>
      </c>
      <c r="C84" s="6">
        <f t="shared" si="4"/>
        <v>1635949.3464307848</v>
      </c>
      <c r="D84" s="67">
        <v>1462900</v>
      </c>
      <c r="E84" s="6">
        <f t="shared" si="5"/>
        <v>1118.2919860761397</v>
      </c>
      <c r="F84" s="48">
        <f>+datos_INE_renta!E26</f>
        <v>22289548</v>
      </c>
      <c r="G84" s="6">
        <f t="shared" si="6"/>
        <v>15236.549319844145</v>
      </c>
      <c r="I84" s="6"/>
      <c r="J84" s="6"/>
      <c r="K84" s="6"/>
      <c r="L84" s="6"/>
    </row>
    <row r="85" spans="2:12">
      <c r="B85" s="2" t="s">
        <v>17</v>
      </c>
      <c r="C85" s="293">
        <f>H30</f>
        <v>1079183</v>
      </c>
      <c r="D85" s="67">
        <v>636000</v>
      </c>
      <c r="E85" s="6">
        <f t="shared" si="5"/>
        <v>1696.8286163522012</v>
      </c>
      <c r="F85" s="48">
        <f>+datos_INE_renta!E27</f>
        <v>14956256</v>
      </c>
      <c r="G85" s="6">
        <f t="shared" si="6"/>
        <v>23516.12578616352</v>
      </c>
      <c r="I85" s="6"/>
      <c r="J85" s="6"/>
      <c r="K85" s="6"/>
      <c r="L85" s="6"/>
    </row>
    <row r="86" spans="2:12">
      <c r="B86" s="2" t="s">
        <v>22</v>
      </c>
      <c r="C86" s="293">
        <f>H31</f>
        <v>4390206.0000000009</v>
      </c>
      <c r="D86" s="67">
        <v>2165300</v>
      </c>
      <c r="E86" s="6">
        <f t="shared" si="5"/>
        <v>2027.5278252436156</v>
      </c>
      <c r="F86" s="48">
        <f>+datos_INE_renta!E28</f>
        <v>54180378</v>
      </c>
      <c r="G86" s="6">
        <f t="shared" si="6"/>
        <v>25022.111485706369</v>
      </c>
      <c r="I86" s="6"/>
      <c r="J86" s="6"/>
      <c r="K86" s="6"/>
      <c r="L86" s="6"/>
    </row>
    <row r="87" spans="2:12">
      <c r="B87" s="2" t="s">
        <v>23</v>
      </c>
      <c r="C87" s="6">
        <f>G32</f>
        <v>539052.47643752047</v>
      </c>
      <c r="D87" s="67">
        <v>314100</v>
      </c>
      <c r="E87" s="6">
        <f t="shared" si="5"/>
        <v>1716.1810774833509</v>
      </c>
      <c r="F87" s="48">
        <f>+datos_INE_renta!E29</f>
        <v>6264010</v>
      </c>
      <c r="G87" s="6">
        <f t="shared" si="6"/>
        <v>19942.725246736707</v>
      </c>
      <c r="I87" s="6"/>
      <c r="J87" s="6"/>
      <c r="K87" s="6"/>
    </row>
    <row r="88" spans="2:12">
      <c r="B88" s="2" t="s">
        <v>18</v>
      </c>
      <c r="C88" s="6">
        <f>E33+E34</f>
        <v>140689.59157139985</v>
      </c>
      <c r="D88" s="67">
        <v>168700</v>
      </c>
      <c r="E88" s="6">
        <f t="shared" si="5"/>
        <v>833.96319840782371</v>
      </c>
      <c r="F88" s="48">
        <f>+datos_INE_renta!E30</f>
        <v>2570584</v>
      </c>
      <c r="G88" s="6">
        <f t="shared" si="6"/>
        <v>15237.605216360404</v>
      </c>
      <c r="I88" s="6"/>
      <c r="J88" s="6"/>
      <c r="K88" s="6"/>
    </row>
    <row r="89" spans="2:12" ht="13.5" thickBot="1">
      <c r="B89" s="100" t="s">
        <v>4</v>
      </c>
      <c r="C89" s="86">
        <f>SUM(C71:C88)</f>
        <v>78786585.616779476</v>
      </c>
      <c r="D89" s="153">
        <f>SUM(D71:D88)</f>
        <v>46455000</v>
      </c>
      <c r="E89" s="86">
        <f t="shared" si="5"/>
        <v>1695.97644207899</v>
      </c>
      <c r="F89" s="153">
        <f>SUM(F71:F88)</f>
        <v>892451783</v>
      </c>
      <c r="G89" s="86">
        <f t="shared" si="6"/>
        <v>19211.102852222582</v>
      </c>
      <c r="J89" s="6"/>
    </row>
    <row r="90" spans="2:12">
      <c r="B90" s="3"/>
      <c r="C90" s="6"/>
      <c r="D90" s="6"/>
      <c r="E90" s="6"/>
      <c r="F90" s="6"/>
      <c r="G90" s="6"/>
    </row>
    <row r="91" spans="2:12">
      <c r="B91" s="3"/>
      <c r="C91" s="6"/>
      <c r="D91" s="6"/>
      <c r="E91" s="6"/>
      <c r="F91" s="6"/>
      <c r="G91" s="6"/>
    </row>
    <row r="92" spans="2:12">
      <c r="B92" s="3"/>
      <c r="C92" s="6"/>
      <c r="D92" s="6"/>
      <c r="E92" s="6"/>
      <c r="F92" s="6"/>
      <c r="G92" s="6"/>
    </row>
    <row r="93" spans="2:12" ht="14.25">
      <c r="B93" s="26" t="s">
        <v>99</v>
      </c>
      <c r="C93" s="6"/>
      <c r="D93" s="6"/>
      <c r="E93" s="6"/>
      <c r="F93" s="6"/>
      <c r="G93" s="6"/>
    </row>
    <row r="94" spans="2:12">
      <c r="B94" s="3"/>
      <c r="C94" s="6"/>
      <c r="D94" s="6"/>
      <c r="E94" s="6"/>
      <c r="F94" s="6"/>
      <c r="G94" s="6"/>
    </row>
    <row r="95" spans="2:12">
      <c r="B95" s="32" t="s">
        <v>101</v>
      </c>
      <c r="C95" s="6"/>
      <c r="D95" s="6"/>
      <c r="E95" s="6"/>
      <c r="F95" s="6"/>
      <c r="G95" s="6"/>
    </row>
    <row r="97" spans="2:17">
      <c r="B97" s="4" t="s">
        <v>579</v>
      </c>
    </row>
    <row r="98" spans="2:17">
      <c r="B98" s="4" t="s">
        <v>43</v>
      </c>
    </row>
    <row r="99" spans="2:17">
      <c r="F99" s="4" t="s">
        <v>50</v>
      </c>
      <c r="G99" s="4" t="s">
        <v>51</v>
      </c>
    </row>
    <row r="100" spans="2:17" s="24" customFormat="1" ht="13.5" thickBot="1">
      <c r="B100" s="104">
        <v>2014</v>
      </c>
      <c r="C100" s="83" t="s">
        <v>374</v>
      </c>
      <c r="D100" s="83" t="s">
        <v>577</v>
      </c>
      <c r="E100" s="83" t="s">
        <v>580</v>
      </c>
      <c r="F100" s="83" t="s">
        <v>112</v>
      </c>
      <c r="G100" s="83" t="s">
        <v>375</v>
      </c>
      <c r="M100" s="10"/>
    </row>
    <row r="101" spans="2:17">
      <c r="B101" s="2" t="s">
        <v>9</v>
      </c>
      <c r="C101" s="6">
        <f t="shared" ref="C101:C114" si="7">G71</f>
        <v>14627.301838896899</v>
      </c>
      <c r="D101" s="6">
        <f t="shared" ref="D101:D114" si="8">E71</f>
        <v>1059.8760504470524</v>
      </c>
      <c r="E101" s="6">
        <f>C$124+C$125*C101</f>
        <v>996.72606488412794</v>
      </c>
      <c r="F101" s="6">
        <f>D101-E101</f>
        <v>63.149985562924485</v>
      </c>
      <c r="G101" s="11">
        <f>F101/E101</f>
        <v>6.3357413624239717E-2</v>
      </c>
      <c r="H101" s="11"/>
      <c r="J101" s="135" t="s">
        <v>84</v>
      </c>
      <c r="K101" s="129">
        <f>SUMSQ(F101:F115)</f>
        <v>128572.25373631196</v>
      </c>
      <c r="L101" s="6"/>
      <c r="M101" s="6"/>
      <c r="N101" s="6"/>
      <c r="O101" s="6"/>
      <c r="P101" s="6"/>
    </row>
    <row r="102" spans="2:17">
      <c r="B102" s="2" t="s">
        <v>10</v>
      </c>
      <c r="C102" s="6">
        <f t="shared" si="7"/>
        <v>20794.122562674096</v>
      </c>
      <c r="D102" s="6">
        <f t="shared" si="8"/>
        <v>1816.9621603141345</v>
      </c>
      <c r="E102" s="6">
        <f t="shared" ref="E102:E115" si="9">C$124+C$125*C102</f>
        <v>1957.6496337326098</v>
      </c>
      <c r="F102" s="6">
        <f t="shared" ref="F102:F119" si="10">D102-E102</f>
        <v>-140.68747341847529</v>
      </c>
      <c r="G102" s="326">
        <f t="shared" ref="G102:G119" si="11">F102/E102</f>
        <v>-7.1865501872380208E-2</v>
      </c>
      <c r="H102" s="11"/>
      <c r="J102" s="135" t="s">
        <v>85</v>
      </c>
      <c r="K102" s="129">
        <f>DEVSQ(C101:C115)</f>
        <v>140864343.66680589</v>
      </c>
      <c r="L102" s="6"/>
      <c r="M102" s="6"/>
      <c r="N102" s="6"/>
      <c r="O102" s="6"/>
      <c r="P102" s="12"/>
      <c r="Q102" s="13"/>
    </row>
    <row r="103" spans="2:17">
      <c r="B103" s="2" t="s">
        <v>26</v>
      </c>
      <c r="C103" s="6">
        <f t="shared" si="7"/>
        <v>19544.828763874397</v>
      </c>
      <c r="D103" s="6">
        <f t="shared" si="8"/>
        <v>1808.042737891152</v>
      </c>
      <c r="E103" s="6">
        <f t="shared" si="9"/>
        <v>1762.982736565606</v>
      </c>
      <c r="F103" s="6">
        <f t="shared" si="10"/>
        <v>45.060001325545954</v>
      </c>
      <c r="G103" s="11">
        <f t="shared" si="11"/>
        <v>2.555895777704862E-2</v>
      </c>
      <c r="H103" s="11"/>
      <c r="J103" s="135" t="s">
        <v>86</v>
      </c>
      <c r="K103" s="129">
        <f>SUMSQ(C101:C115)</f>
        <v>5172938905.0744181</v>
      </c>
      <c r="L103" s="6"/>
      <c r="M103" s="6"/>
      <c r="N103" s="6"/>
      <c r="O103" s="6"/>
      <c r="P103" s="12"/>
    </row>
    <row r="104" spans="2:17">
      <c r="B104" s="2" t="s">
        <v>27</v>
      </c>
      <c r="C104" s="6">
        <f t="shared" si="7"/>
        <v>19555.701026327533</v>
      </c>
      <c r="D104" s="6">
        <f t="shared" si="8"/>
        <v>1669.5667708601816</v>
      </c>
      <c r="E104" s="6">
        <f t="shared" si="9"/>
        <v>1764.6768693620475</v>
      </c>
      <c r="F104" s="6">
        <f t="shared" si="10"/>
        <v>-95.110098501865878</v>
      </c>
      <c r="G104" s="17">
        <f t="shared" si="11"/>
        <v>-5.3896608582085261E-2</v>
      </c>
      <c r="H104" s="11"/>
      <c r="L104" s="6"/>
      <c r="M104" s="6"/>
      <c r="N104" s="6"/>
      <c r="O104" s="6"/>
      <c r="P104" s="14"/>
    </row>
    <row r="105" spans="2:17">
      <c r="B105" s="2" t="s">
        <v>13</v>
      </c>
      <c r="C105" s="6">
        <f t="shared" si="7"/>
        <v>15780.996506797583</v>
      </c>
      <c r="D105" s="6">
        <f t="shared" si="8"/>
        <v>1171.2121649291187</v>
      </c>
      <c r="E105" s="6">
        <f t="shared" si="9"/>
        <v>1176.4965572167739</v>
      </c>
      <c r="F105" s="6">
        <f t="shared" si="10"/>
        <v>-5.2843922876552369</v>
      </c>
      <c r="G105" s="11">
        <f t="shared" si="11"/>
        <v>-4.4916342978142416E-3</v>
      </c>
      <c r="H105" s="11"/>
      <c r="J105" s="135" t="s">
        <v>87</v>
      </c>
      <c r="K105" s="136">
        <f>(+K101/(15-2))^0.5/(K102^0.5)</f>
        <v>8.3791779586459419E-3</v>
      </c>
      <c r="L105" s="6"/>
      <c r="M105" s="6"/>
      <c r="N105" s="6"/>
      <c r="O105" s="6"/>
      <c r="P105" s="9"/>
    </row>
    <row r="106" spans="2:17">
      <c r="B106" s="2" t="s">
        <v>59</v>
      </c>
      <c r="C106" s="6">
        <f t="shared" si="7"/>
        <v>18672.722620266122</v>
      </c>
      <c r="D106" s="6">
        <f t="shared" si="8"/>
        <v>1682.1610641863024</v>
      </c>
      <c r="E106" s="6">
        <f t="shared" si="9"/>
        <v>1627.0898047831729</v>
      </c>
      <c r="F106" s="6">
        <f t="shared" si="10"/>
        <v>55.071259403129488</v>
      </c>
      <c r="G106" s="11">
        <f t="shared" si="11"/>
        <v>3.3846478074680289E-2</v>
      </c>
      <c r="H106" s="11"/>
      <c r="J106" s="135" t="s">
        <v>88</v>
      </c>
      <c r="K106" s="136">
        <f>+C125/K105</f>
        <v>18.596281353089285</v>
      </c>
      <c r="L106" s="6"/>
      <c r="M106" s="6"/>
      <c r="N106" s="6"/>
      <c r="O106" s="6"/>
      <c r="P106" s="6"/>
    </row>
    <row r="107" spans="2:17">
      <c r="B107" s="2" t="s">
        <v>60</v>
      </c>
      <c r="C107" s="6">
        <f t="shared" si="7"/>
        <v>18714.440912565886</v>
      </c>
      <c r="D107" s="6">
        <f t="shared" si="8"/>
        <v>1559.761397432095</v>
      </c>
      <c r="E107" s="6">
        <f t="shared" si="9"/>
        <v>1633.5904137871585</v>
      </c>
      <c r="F107" s="6">
        <f t="shared" si="10"/>
        <v>-73.829016355063459</v>
      </c>
      <c r="G107" s="11">
        <f t="shared" si="11"/>
        <v>-4.5194325169860286E-2</v>
      </c>
      <c r="H107" s="11"/>
      <c r="L107" s="6"/>
      <c r="M107" s="6"/>
      <c r="N107" s="6"/>
      <c r="O107" s="6"/>
      <c r="P107" s="16"/>
    </row>
    <row r="108" spans="2:17">
      <c r="B108" s="2" t="s">
        <v>14</v>
      </c>
      <c r="C108" s="6">
        <f t="shared" si="7"/>
        <v>15378.097310891855</v>
      </c>
      <c r="D108" s="6">
        <f t="shared" si="8"/>
        <v>1144.1438553001217</v>
      </c>
      <c r="E108" s="6">
        <f t="shared" si="9"/>
        <v>1113.7161796839596</v>
      </c>
      <c r="F108" s="6">
        <f t="shared" si="10"/>
        <v>30.427675616162105</v>
      </c>
      <c r="G108" s="11">
        <f t="shared" si="11"/>
        <v>2.7320852629434365E-2</v>
      </c>
      <c r="H108" s="11"/>
      <c r="J108" s="135" t="s">
        <v>91</v>
      </c>
      <c r="K108" s="136">
        <f>+K105*(K103/15)^0.5</f>
        <v>155.60532652085456</v>
      </c>
      <c r="L108" s="6"/>
      <c r="M108" s="6"/>
      <c r="N108" s="6"/>
      <c r="O108" s="6"/>
      <c r="P108" s="9"/>
    </row>
    <row r="109" spans="2:17">
      <c r="B109" s="2" t="s">
        <v>36</v>
      </c>
      <c r="C109" s="6">
        <f t="shared" si="7"/>
        <v>22655.59462673658</v>
      </c>
      <c r="D109" s="6">
        <f t="shared" si="8"/>
        <v>2150.857397313976</v>
      </c>
      <c r="E109" s="6">
        <f t="shared" si="9"/>
        <v>2247.707097575189</v>
      </c>
      <c r="F109" s="6">
        <f t="shared" si="10"/>
        <v>-96.849700261213002</v>
      </c>
      <c r="G109" s="11">
        <f t="shared" si="11"/>
        <v>-4.3088221043433017E-2</v>
      </c>
      <c r="H109" s="11"/>
      <c r="J109" s="135" t="s">
        <v>92</v>
      </c>
      <c r="K109" s="136">
        <f>+C124/K108</f>
        <v>-8.2421522497782114</v>
      </c>
      <c r="L109" s="6"/>
      <c r="M109" s="6"/>
      <c r="N109" s="6"/>
      <c r="O109" s="6"/>
      <c r="P109" s="9"/>
    </row>
    <row r="110" spans="2:17">
      <c r="B110" s="2" t="s">
        <v>15</v>
      </c>
      <c r="C110" s="6">
        <f t="shared" si="7"/>
        <v>16898.214783821477</v>
      </c>
      <c r="D110" s="6">
        <f t="shared" si="8"/>
        <v>1354.9898877016903</v>
      </c>
      <c r="E110" s="6">
        <f t="shared" si="9"/>
        <v>1350.5832417544416</v>
      </c>
      <c r="F110" s="6">
        <f t="shared" si="10"/>
        <v>4.4066459472487622</v>
      </c>
      <c r="G110" s="11">
        <f t="shared" si="11"/>
        <v>3.2627725644843765E-3</v>
      </c>
      <c r="H110" s="11"/>
      <c r="L110" s="6"/>
      <c r="M110" s="6"/>
      <c r="N110" s="6"/>
      <c r="O110" s="6"/>
      <c r="P110" s="9"/>
    </row>
    <row r="111" spans="2:17">
      <c r="B111" s="2" t="s">
        <v>38</v>
      </c>
      <c r="C111" s="6">
        <f t="shared" si="7"/>
        <v>14062.416346681295</v>
      </c>
      <c r="D111" s="6">
        <f t="shared" si="8"/>
        <v>979.59078238342579</v>
      </c>
      <c r="E111" s="6">
        <f t="shared" si="9"/>
        <v>908.70473144765447</v>
      </c>
      <c r="F111" s="6">
        <f t="shared" si="10"/>
        <v>70.886050935771323</v>
      </c>
      <c r="G111" s="11">
        <f t="shared" si="11"/>
        <v>7.8007793381732471E-2</v>
      </c>
      <c r="H111" s="11"/>
      <c r="L111" s="6"/>
      <c r="M111" s="6"/>
      <c r="N111" s="6"/>
      <c r="O111" s="6"/>
      <c r="P111" s="9"/>
    </row>
    <row r="112" spans="2:17">
      <c r="B112" s="2" t="s">
        <v>39</v>
      </c>
      <c r="C112" s="6">
        <f t="shared" si="7"/>
        <v>17426.223487752344</v>
      </c>
      <c r="D112" s="6">
        <f t="shared" si="8"/>
        <v>1418.8128986127115</v>
      </c>
      <c r="E112" s="6">
        <f t="shared" si="9"/>
        <v>1432.8583768508838</v>
      </c>
      <c r="F112" s="6">
        <f t="shared" si="10"/>
        <v>-14.045478238172336</v>
      </c>
      <c r="G112" s="11">
        <f t="shared" si="11"/>
        <v>-9.8024190423070933E-3</v>
      </c>
      <c r="H112" s="11"/>
      <c r="L112" s="6"/>
      <c r="M112" s="6"/>
      <c r="N112" s="6"/>
      <c r="O112" s="6"/>
      <c r="P112" s="9"/>
    </row>
    <row r="113" spans="2:16">
      <c r="B113" s="2" t="s">
        <v>1</v>
      </c>
      <c r="C113" s="6">
        <f t="shared" si="7"/>
        <v>25448.337227719669</v>
      </c>
      <c r="D113" s="6">
        <f t="shared" si="8"/>
        <v>2921.8515932281898</v>
      </c>
      <c r="E113" s="6">
        <f t="shared" si="9"/>
        <v>2682.8765807198424</v>
      </c>
      <c r="F113" s="6">
        <f t="shared" si="10"/>
        <v>238.97501250834739</v>
      </c>
      <c r="G113" s="11">
        <f t="shared" si="11"/>
        <v>8.9074172932780984E-2</v>
      </c>
      <c r="H113" s="11"/>
      <c r="L113" s="6"/>
      <c r="M113" s="6"/>
      <c r="N113" s="6"/>
      <c r="O113" s="6"/>
      <c r="P113" s="9"/>
    </row>
    <row r="114" spans="2:16">
      <c r="B114" s="2" t="s">
        <v>16</v>
      </c>
      <c r="C114" s="6">
        <f t="shared" si="7"/>
        <v>15236.549319844145</v>
      </c>
      <c r="D114" s="6">
        <f t="shared" si="8"/>
        <v>1118.2919860761397</v>
      </c>
      <c r="E114" s="6">
        <f t="shared" si="9"/>
        <v>1091.6599522025181</v>
      </c>
      <c r="F114" s="6">
        <f t="shared" si="10"/>
        <v>26.632033873621594</v>
      </c>
      <c r="G114" s="11">
        <f t="shared" si="11"/>
        <v>2.4395906270894312E-2</v>
      </c>
      <c r="H114" s="11"/>
      <c r="L114" s="6"/>
      <c r="M114" s="6"/>
      <c r="N114" s="6"/>
      <c r="O114" s="6"/>
      <c r="P114" s="9"/>
    </row>
    <row r="115" spans="2:16">
      <c r="B115" s="2" t="s">
        <v>23</v>
      </c>
      <c r="C115" s="6">
        <f>G87</f>
        <v>19942.725246736707</v>
      </c>
      <c r="D115" s="6">
        <f>E87</f>
        <v>1716.1810774833509</v>
      </c>
      <c r="E115" s="6">
        <f t="shared" si="9"/>
        <v>1824.9835835936547</v>
      </c>
      <c r="F115" s="6">
        <f t="shared" si="10"/>
        <v>-108.80250611030374</v>
      </c>
      <c r="G115" s="17">
        <f t="shared" si="11"/>
        <v>-5.9618347851686418E-2</v>
      </c>
      <c r="H115" s="11"/>
      <c r="L115" s="6"/>
      <c r="M115" s="6"/>
      <c r="N115" s="6"/>
      <c r="O115" s="6"/>
      <c r="P115" s="9"/>
    </row>
    <row r="116" spans="2:16">
      <c r="B116" s="2"/>
      <c r="C116" s="6"/>
      <c r="D116" s="6"/>
      <c r="E116" s="6"/>
      <c r="F116" s="6"/>
      <c r="G116" s="17"/>
      <c r="H116" s="11"/>
      <c r="L116" s="6"/>
      <c r="M116" s="6"/>
      <c r="N116" s="6"/>
      <c r="O116" s="6"/>
      <c r="P116" s="9"/>
    </row>
    <row r="117" spans="2:16">
      <c r="B117" s="2" t="s">
        <v>18</v>
      </c>
      <c r="C117" s="6">
        <f>G88</f>
        <v>15237.605216360404</v>
      </c>
      <c r="D117" s="6">
        <f>E88</f>
        <v>833.96319840782371</v>
      </c>
      <c r="E117" s="6">
        <f>C$124+C$125*C117</f>
        <v>1091.8244836351937</v>
      </c>
      <c r="F117" s="6">
        <f>D117-E117</f>
        <v>-257.86128522736999</v>
      </c>
      <c r="G117" s="18">
        <f>F117/E117</f>
        <v>-0.23617466826612032</v>
      </c>
      <c r="H117" s="11"/>
      <c r="L117" s="6"/>
      <c r="M117" s="6"/>
      <c r="N117" s="6"/>
      <c r="O117" s="6"/>
      <c r="P117" s="9"/>
    </row>
    <row r="118" spans="2:16">
      <c r="B118" s="2" t="s">
        <v>17</v>
      </c>
      <c r="C118" s="6">
        <f>G85</f>
        <v>23516.12578616352</v>
      </c>
      <c r="D118" s="6">
        <f>E85</f>
        <v>1696.8286163522012</v>
      </c>
      <c r="E118" s="6">
        <f>C$124+C$125*C118</f>
        <v>2381.7963973716933</v>
      </c>
      <c r="F118" s="6">
        <f t="shared" si="10"/>
        <v>-684.96778101949212</v>
      </c>
      <c r="G118" s="18">
        <f t="shared" si="11"/>
        <v>-0.28758452308322929</v>
      </c>
      <c r="H118" s="11"/>
      <c r="L118" s="6"/>
      <c r="M118" s="6"/>
      <c r="N118" s="6"/>
      <c r="O118" s="6"/>
      <c r="P118" s="19"/>
    </row>
    <row r="119" spans="2:16" ht="13.5" thickBot="1">
      <c r="B119" s="105" t="s">
        <v>22</v>
      </c>
      <c r="C119" s="86">
        <f>G86</f>
        <v>25022.111485706369</v>
      </c>
      <c r="D119" s="86">
        <f>E86</f>
        <v>2027.5278252436156</v>
      </c>
      <c r="E119" s="86">
        <f>C$124+C$125*C119</f>
        <v>2616.4614245971184</v>
      </c>
      <c r="F119" s="86">
        <f t="shared" si="10"/>
        <v>-588.93359935350281</v>
      </c>
      <c r="G119" s="106">
        <f t="shared" si="11"/>
        <v>-0.22508782044978423</v>
      </c>
      <c r="H119" s="24"/>
      <c r="L119" s="6"/>
      <c r="M119" s="6"/>
      <c r="N119" s="6"/>
      <c r="O119" s="6"/>
      <c r="P119" s="19"/>
    </row>
    <row r="120" spans="2:16">
      <c r="B120" s="2"/>
    </row>
    <row r="121" spans="2:16">
      <c r="B121" s="2" t="s">
        <v>83</v>
      </c>
      <c r="C121" s="6">
        <f>+AVERAGE(C101:C115)</f>
        <v>18315.884838772439</v>
      </c>
    </row>
    <row r="122" spans="2:16">
      <c r="B122" s="2"/>
      <c r="C122" s="6"/>
    </row>
    <row r="123" spans="2:16">
      <c r="B123" s="75" t="s">
        <v>82</v>
      </c>
      <c r="C123" s="73" t="s">
        <v>463</v>
      </c>
      <c r="D123" s="74" t="s">
        <v>90</v>
      </c>
    </row>
    <row r="124" spans="2:16">
      <c r="B124" s="76" t="s">
        <v>81</v>
      </c>
      <c r="C124" s="78">
        <f>INTERCEPT(D101:D115,C101:C115)</f>
        <v>-1282.5227920613347</v>
      </c>
      <c r="D124" s="70">
        <f>+K109</f>
        <v>-8.2421522497782114</v>
      </c>
      <c r="G124" s="20"/>
      <c r="H124" s="20"/>
    </row>
    <row r="125" spans="2:16">
      <c r="B125" s="76" t="s">
        <v>80</v>
      </c>
      <c r="C125" s="78">
        <f>SLOPE(D101:D115,C101:C115)</f>
        <v>0.15582155082658428</v>
      </c>
      <c r="D125" s="70">
        <f>+K106</f>
        <v>18.596281353089285</v>
      </c>
      <c r="G125" s="21"/>
      <c r="H125" s="20"/>
      <c r="I125" s="22"/>
    </row>
    <row r="126" spans="2:16">
      <c r="B126" s="77" t="s">
        <v>48</v>
      </c>
      <c r="C126" s="71">
        <f>RSQ(D101:D115,C101:C115)</f>
        <v>0.96377030508835149</v>
      </c>
      <c r="D126" s="72"/>
      <c r="G126" s="55"/>
      <c r="I126" s="23"/>
    </row>
    <row r="128" spans="2:16">
      <c r="B128" s="32" t="s">
        <v>117</v>
      </c>
    </row>
    <row r="130" spans="2:5" ht="13.5" thickBot="1">
      <c r="B130" s="82" t="s">
        <v>75</v>
      </c>
      <c r="C130" s="83" t="s">
        <v>376</v>
      </c>
      <c r="D130" s="83" t="s">
        <v>372</v>
      </c>
      <c r="E130" s="83" t="s">
        <v>377</v>
      </c>
    </row>
    <row r="131" spans="2:5">
      <c r="B131" s="2" t="s">
        <v>9</v>
      </c>
      <c r="C131" s="6">
        <f t="shared" ref="C131:D145" si="12">C101</f>
        <v>14627.301838896899</v>
      </c>
      <c r="D131" s="6">
        <f t="shared" si="12"/>
        <v>1059.8760504470524</v>
      </c>
      <c r="E131" s="6"/>
    </row>
    <row r="132" spans="2:5">
      <c r="B132" s="2" t="s">
        <v>10</v>
      </c>
      <c r="C132" s="6">
        <f t="shared" si="12"/>
        <v>20794.122562674096</v>
      </c>
      <c r="D132" s="6">
        <f t="shared" si="12"/>
        <v>1816.9621603141345</v>
      </c>
      <c r="E132" s="6"/>
    </row>
    <row r="133" spans="2:5">
      <c r="B133" s="2" t="s">
        <v>26</v>
      </c>
      <c r="C133" s="6">
        <f t="shared" si="12"/>
        <v>19544.828763874397</v>
      </c>
      <c r="D133" s="6">
        <f t="shared" si="12"/>
        <v>1808.042737891152</v>
      </c>
      <c r="E133" s="6"/>
    </row>
    <row r="134" spans="2:5">
      <c r="B134" s="2" t="s">
        <v>27</v>
      </c>
      <c r="C134" s="6">
        <f t="shared" si="12"/>
        <v>19555.701026327533</v>
      </c>
      <c r="D134" s="6">
        <f t="shared" si="12"/>
        <v>1669.5667708601816</v>
      </c>
      <c r="E134" s="6"/>
    </row>
    <row r="135" spans="2:5">
      <c r="B135" s="2" t="s">
        <v>13</v>
      </c>
      <c r="C135" s="6">
        <f t="shared" si="12"/>
        <v>15780.996506797583</v>
      </c>
      <c r="D135" s="6">
        <f t="shared" si="12"/>
        <v>1171.2121649291187</v>
      </c>
      <c r="E135" s="6"/>
    </row>
    <row r="136" spans="2:5">
      <c r="B136" s="2" t="s">
        <v>59</v>
      </c>
      <c r="C136" s="6">
        <f t="shared" si="12"/>
        <v>18672.722620266122</v>
      </c>
      <c r="D136" s="6">
        <f t="shared" si="12"/>
        <v>1682.1610641863024</v>
      </c>
      <c r="E136" s="6"/>
    </row>
    <row r="137" spans="2:5">
      <c r="B137" s="2" t="s">
        <v>60</v>
      </c>
      <c r="C137" s="6">
        <f t="shared" si="12"/>
        <v>18714.440912565886</v>
      </c>
      <c r="D137" s="6">
        <f t="shared" si="12"/>
        <v>1559.761397432095</v>
      </c>
      <c r="E137" s="6"/>
    </row>
    <row r="138" spans="2:5">
      <c r="B138" s="2" t="s">
        <v>14</v>
      </c>
      <c r="C138" s="6">
        <f t="shared" si="12"/>
        <v>15378.097310891855</v>
      </c>
      <c r="D138" s="6">
        <f t="shared" si="12"/>
        <v>1144.1438553001217</v>
      </c>
      <c r="E138" s="6"/>
    </row>
    <row r="139" spans="2:5">
      <c r="B139" s="2" t="s">
        <v>36</v>
      </c>
      <c r="C139" s="6">
        <f t="shared" si="12"/>
        <v>22655.59462673658</v>
      </c>
      <c r="D139" s="6">
        <f t="shared" si="12"/>
        <v>2150.857397313976</v>
      </c>
      <c r="E139" s="6"/>
    </row>
    <row r="140" spans="2:5">
      <c r="B140" s="2" t="s">
        <v>15</v>
      </c>
      <c r="C140" s="6">
        <f t="shared" si="12"/>
        <v>16898.214783821477</v>
      </c>
      <c r="D140" s="6">
        <f t="shared" si="12"/>
        <v>1354.9898877016903</v>
      </c>
      <c r="E140" s="6"/>
    </row>
    <row r="141" spans="2:5">
      <c r="B141" s="2" t="s">
        <v>38</v>
      </c>
      <c r="C141" s="6">
        <f t="shared" si="12"/>
        <v>14062.416346681295</v>
      </c>
      <c r="D141" s="6">
        <f t="shared" si="12"/>
        <v>979.59078238342579</v>
      </c>
      <c r="E141" s="6"/>
    </row>
    <row r="142" spans="2:5">
      <c r="B142" s="2" t="s">
        <v>39</v>
      </c>
      <c r="C142" s="6">
        <f t="shared" si="12"/>
        <v>17426.223487752344</v>
      </c>
      <c r="D142" s="6">
        <f t="shared" si="12"/>
        <v>1418.8128986127115</v>
      </c>
      <c r="E142" s="6"/>
    </row>
    <row r="143" spans="2:5">
      <c r="B143" s="2" t="s">
        <v>1</v>
      </c>
      <c r="C143" s="6">
        <f t="shared" si="12"/>
        <v>25448.337227719669</v>
      </c>
      <c r="D143" s="6">
        <f t="shared" si="12"/>
        <v>2921.8515932281898</v>
      </c>
      <c r="E143" s="6"/>
    </row>
    <row r="144" spans="2:5">
      <c r="B144" s="2" t="s">
        <v>16</v>
      </c>
      <c r="C144" s="6">
        <f t="shared" si="12"/>
        <v>15236.549319844145</v>
      </c>
      <c r="D144" s="6">
        <f t="shared" si="12"/>
        <v>1118.2919860761397</v>
      </c>
      <c r="E144" s="6"/>
    </row>
    <row r="145" spans="2:11">
      <c r="B145" s="2" t="s">
        <v>23</v>
      </c>
      <c r="C145" s="6">
        <f t="shared" si="12"/>
        <v>19942.725246736707</v>
      </c>
      <c r="D145" s="6">
        <f t="shared" si="12"/>
        <v>1716.1810774833509</v>
      </c>
      <c r="E145" s="6"/>
    </row>
    <row r="146" spans="2:11">
      <c r="B146" s="4" t="s">
        <v>18</v>
      </c>
      <c r="C146" s="6">
        <f>C117</f>
        <v>15237.605216360404</v>
      </c>
      <c r="D146" s="6">
        <f t="shared" ref="C146:D148" si="13">D117</f>
        <v>833.96319840782371</v>
      </c>
      <c r="E146" s="6"/>
    </row>
    <row r="147" spans="2:11">
      <c r="B147" s="2" t="s">
        <v>17</v>
      </c>
      <c r="C147" s="6">
        <f t="shared" si="13"/>
        <v>23516.12578616352</v>
      </c>
      <c r="D147" s="6">
        <f t="shared" si="13"/>
        <v>1696.8286163522012</v>
      </c>
      <c r="E147" s="6"/>
    </row>
    <row r="148" spans="2:11">
      <c r="B148" s="4" t="s">
        <v>22</v>
      </c>
      <c r="C148" s="6">
        <f t="shared" si="13"/>
        <v>25022.111485706369</v>
      </c>
      <c r="D148" s="6">
        <f t="shared" si="13"/>
        <v>2027.5278252436156</v>
      </c>
      <c r="E148" s="6"/>
    </row>
    <row r="149" spans="2:11">
      <c r="B149" s="2" t="s">
        <v>45</v>
      </c>
      <c r="C149" s="6">
        <f>MAX(C131:C148)</f>
        <v>25448.337227719669</v>
      </c>
      <c r="D149" s="6"/>
      <c r="E149" s="6">
        <f>C124+C125*C149</f>
        <v>2682.8765807198424</v>
      </c>
    </row>
    <row r="150" spans="2:11" ht="13.5" thickBot="1">
      <c r="B150" s="105" t="s">
        <v>46</v>
      </c>
      <c r="C150" s="86">
        <f>MIN(C131:C148)</f>
        <v>14062.416346681295</v>
      </c>
      <c r="D150" s="86"/>
      <c r="E150" s="86">
        <f>C124+C125*C150</f>
        <v>908.70473144765447</v>
      </c>
    </row>
    <row r="151" spans="2:11">
      <c r="B151" s="2"/>
      <c r="C151" s="6"/>
      <c r="D151" s="6"/>
    </row>
    <row r="152" spans="2:11">
      <c r="B152" s="2"/>
    </row>
    <row r="155" spans="2:11" ht="14.25">
      <c r="B155" s="26" t="s">
        <v>114</v>
      </c>
    </row>
    <row r="156" spans="2:11" ht="14.25">
      <c r="B156" s="26"/>
    </row>
    <row r="157" spans="2:11" s="8" customFormat="1">
      <c r="B157" s="4">
        <v>2014</v>
      </c>
      <c r="C157" s="4"/>
      <c r="D157" s="4"/>
      <c r="E157" s="4"/>
      <c r="F157" s="4"/>
      <c r="G157" s="4"/>
      <c r="H157" s="4"/>
      <c r="J157" s="4"/>
    </row>
    <row r="158" spans="2:11" ht="26.25" thickBot="1">
      <c r="B158" s="94"/>
      <c r="C158" s="83" t="s">
        <v>112</v>
      </c>
      <c r="D158" s="83" t="s">
        <v>378</v>
      </c>
      <c r="E158" s="83" t="s">
        <v>379</v>
      </c>
      <c r="F158" s="83" t="s">
        <v>380</v>
      </c>
      <c r="G158" s="83" t="s">
        <v>389</v>
      </c>
      <c r="H158" s="83" t="s">
        <v>381</v>
      </c>
      <c r="I158" s="83" t="s">
        <v>382</v>
      </c>
      <c r="J158" s="83" t="s">
        <v>383</v>
      </c>
      <c r="K158" s="83" t="s">
        <v>384</v>
      </c>
    </row>
    <row r="159" spans="2:11">
      <c r="B159" s="2" t="s">
        <v>9</v>
      </c>
      <c r="C159" s="27"/>
      <c r="D159" s="27"/>
      <c r="E159" s="27"/>
      <c r="F159" s="27"/>
      <c r="G159" s="27"/>
      <c r="H159" s="27"/>
      <c r="I159" s="59">
        <v>0</v>
      </c>
      <c r="J159" s="43"/>
      <c r="K159" s="43"/>
    </row>
    <row r="160" spans="2:11">
      <c r="B160" s="2" t="s">
        <v>10</v>
      </c>
      <c r="C160" s="27"/>
      <c r="D160" s="27"/>
      <c r="E160" s="27"/>
      <c r="F160" s="27"/>
      <c r="G160" s="27"/>
      <c r="H160" s="27"/>
      <c r="I160" s="59">
        <v>0</v>
      </c>
      <c r="J160" s="43"/>
      <c r="K160" s="43"/>
    </row>
    <row r="161" spans="2:11">
      <c r="B161" s="2" t="s">
        <v>26</v>
      </c>
      <c r="C161" s="27"/>
      <c r="D161" s="27"/>
      <c r="E161" s="27"/>
      <c r="F161" s="27"/>
      <c r="G161" s="27"/>
      <c r="H161" s="27"/>
      <c r="I161" s="59">
        <v>0</v>
      </c>
      <c r="J161" s="43"/>
      <c r="K161" s="43"/>
    </row>
    <row r="162" spans="2:11">
      <c r="B162" s="2" t="s">
        <v>27</v>
      </c>
      <c r="C162" s="27"/>
      <c r="D162" s="27"/>
      <c r="E162" s="27"/>
      <c r="F162" s="27"/>
      <c r="G162" s="27"/>
      <c r="H162" s="27"/>
      <c r="I162" s="59">
        <v>0</v>
      </c>
      <c r="J162" s="43"/>
      <c r="K162" s="43"/>
    </row>
    <row r="163" spans="2:11">
      <c r="B163" s="2" t="s">
        <v>13</v>
      </c>
      <c r="C163" s="27"/>
      <c r="D163" s="27"/>
      <c r="E163" s="27"/>
      <c r="F163" s="27"/>
      <c r="G163" s="27"/>
      <c r="H163" s="27"/>
      <c r="I163" s="59">
        <v>0</v>
      </c>
      <c r="J163" s="43"/>
      <c r="K163" s="43"/>
    </row>
    <row r="164" spans="2:11">
      <c r="B164" s="2" t="s">
        <v>59</v>
      </c>
      <c r="C164" s="27"/>
      <c r="D164" s="27"/>
      <c r="E164" s="27"/>
      <c r="F164" s="27"/>
      <c r="G164" s="27"/>
      <c r="H164" s="27"/>
      <c r="I164" s="59">
        <v>0</v>
      </c>
      <c r="J164" s="43"/>
      <c r="K164" s="43"/>
    </row>
    <row r="165" spans="2:11">
      <c r="B165" s="2" t="s">
        <v>60</v>
      </c>
      <c r="C165" s="27"/>
      <c r="D165" s="27"/>
      <c r="E165" s="27"/>
      <c r="F165" s="27"/>
      <c r="G165" s="27"/>
      <c r="H165" s="27"/>
      <c r="I165" s="59">
        <v>0</v>
      </c>
      <c r="J165" s="43"/>
      <c r="K165" s="43"/>
    </row>
    <row r="166" spans="2:11">
      <c r="B166" s="2" t="s">
        <v>14</v>
      </c>
      <c r="C166" s="27"/>
      <c r="D166" s="27"/>
      <c r="E166" s="27"/>
      <c r="F166" s="27"/>
      <c r="G166" s="27"/>
      <c r="H166" s="27"/>
      <c r="I166" s="59">
        <v>0</v>
      </c>
      <c r="J166" s="43"/>
      <c r="K166" s="43"/>
    </row>
    <row r="167" spans="2:11">
      <c r="B167" s="2" t="s">
        <v>36</v>
      </c>
      <c r="C167" s="27"/>
      <c r="D167" s="27"/>
      <c r="E167" s="27"/>
      <c r="F167" s="27"/>
      <c r="G167" s="27"/>
      <c r="H167" s="27"/>
      <c r="I167" s="59">
        <v>0</v>
      </c>
      <c r="J167" s="43"/>
      <c r="K167" s="43"/>
    </row>
    <row r="168" spans="2:11">
      <c r="B168" s="2" t="s">
        <v>15</v>
      </c>
      <c r="C168" s="27"/>
      <c r="D168" s="27"/>
      <c r="E168" s="27"/>
      <c r="F168" s="27"/>
      <c r="G168" s="27"/>
      <c r="H168" s="27"/>
      <c r="I168" s="59">
        <v>0</v>
      </c>
      <c r="J168" s="43"/>
      <c r="K168" s="43"/>
    </row>
    <row r="169" spans="2:11">
      <c r="B169" s="2" t="s">
        <v>38</v>
      </c>
      <c r="C169" s="27"/>
      <c r="D169" s="27"/>
      <c r="E169" s="27"/>
      <c r="F169" s="27"/>
      <c r="G169" s="27"/>
      <c r="H169" s="27"/>
      <c r="I169" s="59">
        <v>0</v>
      </c>
      <c r="J169" s="43"/>
      <c r="K169" s="43"/>
    </row>
    <row r="170" spans="2:11">
      <c r="B170" s="2" t="s">
        <v>39</v>
      </c>
      <c r="C170" s="27"/>
      <c r="D170" s="27"/>
      <c r="E170" s="27"/>
      <c r="F170" s="27"/>
      <c r="G170" s="27"/>
      <c r="H170" s="27"/>
      <c r="I170" s="59">
        <v>0</v>
      </c>
      <c r="J170" s="43"/>
      <c r="K170" s="43"/>
    </row>
    <row r="171" spans="2:11">
      <c r="B171" s="2" t="s">
        <v>1</v>
      </c>
      <c r="C171" s="27"/>
      <c r="D171" s="27"/>
      <c r="E171" s="27"/>
      <c r="F171" s="27"/>
      <c r="G171" s="27"/>
      <c r="H171" s="27"/>
      <c r="I171" s="59">
        <v>0</v>
      </c>
      <c r="J171" s="43"/>
      <c r="K171" s="43"/>
    </row>
    <row r="172" spans="2:11">
      <c r="B172" s="2" t="s">
        <v>16</v>
      </c>
      <c r="C172" s="27"/>
      <c r="D172" s="27"/>
      <c r="E172" s="27"/>
      <c r="F172" s="27"/>
      <c r="G172" s="27"/>
      <c r="H172" s="27"/>
      <c r="I172" s="59">
        <v>0</v>
      </c>
      <c r="J172" s="43"/>
      <c r="K172" s="43"/>
    </row>
    <row r="173" spans="2:11">
      <c r="B173" s="2" t="s">
        <v>23</v>
      </c>
      <c r="C173" s="27"/>
      <c r="D173" s="27"/>
      <c r="E173" s="27"/>
      <c r="F173" s="27"/>
      <c r="G173" s="27"/>
      <c r="H173" s="27"/>
      <c r="I173" s="59">
        <v>0</v>
      </c>
      <c r="J173" s="43"/>
      <c r="K173" s="43"/>
    </row>
    <row r="174" spans="2:11">
      <c r="B174" s="4" t="s">
        <v>17</v>
      </c>
      <c r="C174" s="9">
        <f>G118</f>
        <v>-0.28758452308322929</v>
      </c>
      <c r="D174" s="9">
        <f>MIN($G$101:$G$115)</f>
        <v>-7.1865501872380208E-2</v>
      </c>
      <c r="E174" s="9">
        <f>C174-D174</f>
        <v>-0.21571902121084907</v>
      </c>
      <c r="F174" s="6">
        <f>E118</f>
        <v>2381.7963973716933</v>
      </c>
      <c r="G174" s="6">
        <f>E174*F174</f>
        <v>-513.79878756454821</v>
      </c>
      <c r="H174" s="6">
        <f>D85</f>
        <v>636000</v>
      </c>
      <c r="I174" s="6">
        <f>G174*H174/1000</f>
        <v>-326776.02889105264</v>
      </c>
      <c r="J174" s="6">
        <f>K174-I174</f>
        <v>1405959.0288910526</v>
      </c>
      <c r="K174" s="6">
        <f>H30</f>
        <v>1079183</v>
      </c>
    </row>
    <row r="175" spans="2:11">
      <c r="B175" s="4" t="s">
        <v>22</v>
      </c>
      <c r="C175" s="9">
        <f>G119</f>
        <v>-0.22508782044978423</v>
      </c>
      <c r="D175" s="9">
        <f>MIN($G$101:$G$115)</f>
        <v>-7.1865501872380208E-2</v>
      </c>
      <c r="E175" s="9">
        <f>C175-D175</f>
        <v>-0.15322231857740404</v>
      </c>
      <c r="F175" s="6">
        <f>E119</f>
        <v>2616.4614245971184</v>
      </c>
      <c r="G175" s="6">
        <f>E175*F175</f>
        <v>-400.90028594510807</v>
      </c>
      <c r="H175" s="6">
        <f>D86</f>
        <v>2165300</v>
      </c>
      <c r="I175" s="6">
        <f>G175*H175/1000</f>
        <v>-868069.38915694249</v>
      </c>
      <c r="J175" s="6">
        <f>K175-I175</f>
        <v>5258275.3891569432</v>
      </c>
      <c r="K175" s="6">
        <f>H31</f>
        <v>4390206.0000000009</v>
      </c>
    </row>
    <row r="176" spans="2:11" ht="13.5" thickBot="1">
      <c r="B176" s="85" t="s">
        <v>6</v>
      </c>
      <c r="C176" s="102">
        <f>G117</f>
        <v>-0.23617466826612032</v>
      </c>
      <c r="D176" s="102">
        <f>MIN($G$101:$G$115)</f>
        <v>-7.1865501872380208E-2</v>
      </c>
      <c r="E176" s="102">
        <f>C176-D176</f>
        <v>-0.1643091663937401</v>
      </c>
      <c r="F176" s="86">
        <f>E117</f>
        <v>1091.8244836351937</v>
      </c>
      <c r="G176" s="86">
        <f>E176*F176</f>
        <v>-179.39677075437442</v>
      </c>
      <c r="H176" s="86">
        <f>D88</f>
        <v>168700</v>
      </c>
      <c r="I176" s="86">
        <f>G176*H176/1000</f>
        <v>-30264.235226262965</v>
      </c>
      <c r="J176" s="86">
        <f>K176-I176</f>
        <v>170953.82679766283</v>
      </c>
      <c r="K176" s="86">
        <f>E33</f>
        <v>140689.59157139985</v>
      </c>
    </row>
    <row r="178" spans="2:12">
      <c r="B178" s="4" t="s">
        <v>40</v>
      </c>
      <c r="L178" s="6"/>
    </row>
    <row r="179" spans="2:12">
      <c r="B179" s="4" t="s">
        <v>17</v>
      </c>
      <c r="L179" s="6"/>
    </row>
    <row r="180" spans="2:12">
      <c r="C180" s="4" t="s">
        <v>17</v>
      </c>
      <c r="L180" s="6"/>
    </row>
    <row r="181" spans="2:12">
      <c r="B181" s="4" t="s">
        <v>272</v>
      </c>
      <c r="C181" s="6">
        <f>E118</f>
        <v>2381.7963973716933</v>
      </c>
    </row>
    <row r="182" spans="2:12">
      <c r="B182" s="4" t="s">
        <v>224</v>
      </c>
      <c r="C182" s="6">
        <f>C181*D175</f>
        <v>-171.16899345494386</v>
      </c>
    </row>
    <row r="183" spans="2:12">
      <c r="B183" s="4" t="s">
        <v>64</v>
      </c>
      <c r="C183" s="6">
        <f>C181+C182</f>
        <v>2210.6274039167492</v>
      </c>
    </row>
    <row r="184" spans="2:12">
      <c r="B184" s="4" t="s">
        <v>65</v>
      </c>
      <c r="C184" s="6">
        <f>H174</f>
        <v>636000</v>
      </c>
    </row>
    <row r="185" spans="2:12">
      <c r="B185" s="4" t="s">
        <v>66</v>
      </c>
      <c r="C185" s="6">
        <f>C183*C184/1000</f>
        <v>1405959.0288910526</v>
      </c>
    </row>
    <row r="186" spans="2:12">
      <c r="B186" s="4" t="s">
        <v>67</v>
      </c>
      <c r="C186" s="6">
        <f>H30</f>
        <v>1079183</v>
      </c>
    </row>
    <row r="187" spans="2:12">
      <c r="B187" s="4" t="s">
        <v>68</v>
      </c>
      <c r="C187" s="6">
        <f>C185-C186</f>
        <v>326776.02889105259</v>
      </c>
    </row>
    <row r="188" spans="2:12">
      <c r="B188" s="4" t="s">
        <v>5</v>
      </c>
    </row>
    <row r="191" spans="2:12" ht="14.25">
      <c r="B191" s="26" t="s">
        <v>304</v>
      </c>
    </row>
    <row r="193" spans="1:4">
      <c r="C193" s="126" t="s">
        <v>544</v>
      </c>
      <c r="D193" s="134" t="s">
        <v>362</v>
      </c>
    </row>
    <row r="194" spans="1:4" ht="39" thickBot="1">
      <c r="B194" s="85"/>
      <c r="C194" s="239" t="s">
        <v>388</v>
      </c>
      <c r="D194" s="239" t="s">
        <v>363</v>
      </c>
    </row>
    <row r="195" spans="1:4">
      <c r="A195" s="2"/>
      <c r="B195" s="2" t="s">
        <v>9</v>
      </c>
      <c r="C195" s="4">
        <f>+I159</f>
        <v>0</v>
      </c>
      <c r="D195" s="43"/>
    </row>
    <row r="196" spans="1:4">
      <c r="A196" s="2"/>
      <c r="B196" s="2" t="s">
        <v>10</v>
      </c>
      <c r="C196" s="4">
        <f t="shared" ref="C196:C208" si="14">+I160</f>
        <v>0</v>
      </c>
      <c r="D196" s="43"/>
    </row>
    <row r="197" spans="1:4">
      <c r="A197" s="2"/>
      <c r="B197" s="2" t="s">
        <v>11</v>
      </c>
      <c r="C197" s="4">
        <f t="shared" si="14"/>
        <v>0</v>
      </c>
      <c r="D197" s="43"/>
    </row>
    <row r="198" spans="1:4">
      <c r="A198" s="2"/>
      <c r="B198" s="2" t="s">
        <v>27</v>
      </c>
      <c r="C198" s="4">
        <f t="shared" si="14"/>
        <v>0</v>
      </c>
      <c r="D198" s="43"/>
    </row>
    <row r="199" spans="1:4">
      <c r="A199" s="2"/>
      <c r="B199" s="2" t="s">
        <v>13</v>
      </c>
      <c r="C199" s="4">
        <f t="shared" si="14"/>
        <v>0</v>
      </c>
      <c r="D199" s="43"/>
    </row>
    <row r="200" spans="1:4">
      <c r="A200" s="2"/>
      <c r="B200" s="2" t="s">
        <v>59</v>
      </c>
      <c r="C200" s="4">
        <f t="shared" si="14"/>
        <v>0</v>
      </c>
      <c r="D200" s="43"/>
    </row>
    <row r="201" spans="1:4">
      <c r="A201" s="2"/>
      <c r="B201" s="2" t="s">
        <v>60</v>
      </c>
      <c r="C201" s="4">
        <f t="shared" si="14"/>
        <v>0</v>
      </c>
      <c r="D201" s="43"/>
    </row>
    <row r="202" spans="1:4">
      <c r="A202" s="2"/>
      <c r="B202" s="2" t="s">
        <v>61</v>
      </c>
      <c r="C202" s="4">
        <f t="shared" si="14"/>
        <v>0</v>
      </c>
      <c r="D202" s="43"/>
    </row>
    <row r="203" spans="1:4">
      <c r="A203" s="2"/>
      <c r="B203" s="2" t="s">
        <v>36</v>
      </c>
      <c r="C203" s="4">
        <f t="shared" si="14"/>
        <v>0</v>
      </c>
      <c r="D203" s="43"/>
    </row>
    <row r="204" spans="1:4">
      <c r="A204" s="2"/>
      <c r="B204" s="2" t="s">
        <v>15</v>
      </c>
      <c r="C204" s="4">
        <f t="shared" si="14"/>
        <v>0</v>
      </c>
      <c r="D204" s="43"/>
    </row>
    <row r="205" spans="1:4">
      <c r="A205" s="2"/>
      <c r="B205" s="2" t="s">
        <v>38</v>
      </c>
      <c r="C205" s="4">
        <f t="shared" si="14"/>
        <v>0</v>
      </c>
      <c r="D205" s="43"/>
    </row>
    <row r="206" spans="1:4">
      <c r="A206" s="2"/>
      <c r="B206" s="2" t="s">
        <v>39</v>
      </c>
      <c r="C206" s="4">
        <f t="shared" si="14"/>
        <v>0</v>
      </c>
      <c r="D206" s="43"/>
    </row>
    <row r="207" spans="1:4">
      <c r="A207" s="2"/>
      <c r="B207" s="2" t="s">
        <v>1</v>
      </c>
      <c r="C207" s="4">
        <f t="shared" si="14"/>
        <v>0</v>
      </c>
      <c r="D207" s="43"/>
    </row>
    <row r="208" spans="1:4">
      <c r="A208" s="2"/>
      <c r="B208" s="2" t="s">
        <v>16</v>
      </c>
      <c r="C208" s="4">
        <f t="shared" si="14"/>
        <v>0</v>
      </c>
      <c r="D208" s="43"/>
    </row>
    <row r="209" spans="1:4">
      <c r="A209" s="2"/>
      <c r="B209" s="2" t="s">
        <v>17</v>
      </c>
      <c r="C209" s="6">
        <f>+I174</f>
        <v>-326776.02889105264</v>
      </c>
      <c r="D209" s="6">
        <f>J174</f>
        <v>1405959.0288910526</v>
      </c>
    </row>
    <row r="210" spans="1:4">
      <c r="B210" s="2" t="s">
        <v>22</v>
      </c>
      <c r="C210" s="6">
        <f>+I175</f>
        <v>-868069.38915694249</v>
      </c>
      <c r="D210" s="6">
        <f>J175</f>
        <v>5258275.3891569432</v>
      </c>
    </row>
    <row r="211" spans="1:4">
      <c r="B211" s="2" t="s">
        <v>23</v>
      </c>
      <c r="C211" s="4">
        <f>+I173</f>
        <v>0</v>
      </c>
      <c r="D211" s="6"/>
    </row>
    <row r="212" spans="1:4">
      <c r="B212" s="118" t="s">
        <v>18</v>
      </c>
      <c r="C212" s="120">
        <f>+I176</f>
        <v>-30264.235226262965</v>
      </c>
      <c r="D212" s="120">
        <f>J176</f>
        <v>170953.82679766283</v>
      </c>
    </row>
    <row r="213" spans="1:4" ht="13.5" thickBot="1">
      <c r="B213" s="105" t="s">
        <v>109</v>
      </c>
      <c r="C213" s="86">
        <f>SUM(C195:C212)</f>
        <v>-1225109.6532742581</v>
      </c>
      <c r="D213" s="86">
        <f>SUM(D195:D212)</f>
        <v>6835188.2448456595</v>
      </c>
    </row>
    <row r="214" spans="1:4">
      <c r="B214" s="7"/>
    </row>
  </sheetData>
  <phoneticPr fontId="4"/>
  <hyperlinks>
    <hyperlink ref="B10" r:id="rId1"/>
    <hyperlink ref="B66" r:id="rId2"/>
  </hyperlinks>
  <pageMargins left="0.75" right="0.75" top="1" bottom="1" header="0.5" footer="0.5"/>
  <pageSetup paperSize="9" orientation="portrait" horizontalDpi="4294967292" verticalDpi="4294967292" r:id="rId3"/>
  <headerFooter alignWithMargins="0"/>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33CC"/>
  </sheetPr>
  <dimension ref="A1:Q253"/>
  <sheetViews>
    <sheetView topLeftCell="A220" zoomScale="145" zoomScaleNormal="145" workbookViewId="0">
      <selection activeCell="F18" sqref="F18"/>
    </sheetView>
  </sheetViews>
  <sheetFormatPr baseColWidth="10" defaultColWidth="11" defaultRowHeight="12.75"/>
  <cols>
    <col min="1" max="1" width="5.5" style="4" customWidth="1"/>
    <col min="2" max="2" width="15.625" style="4" customWidth="1"/>
    <col min="3" max="3" width="23.75" style="4" customWidth="1"/>
    <col min="4" max="4" width="18.375" style="4" customWidth="1"/>
    <col min="5" max="5" width="20.875" style="4" customWidth="1"/>
    <col min="6" max="6" width="23.75" style="4" customWidth="1"/>
    <col min="7" max="7" width="15.75" style="4" customWidth="1"/>
    <col min="8" max="8" width="23.875" style="4" customWidth="1"/>
    <col min="9" max="9" width="15" style="4" customWidth="1"/>
    <col min="10" max="16384" width="11" style="4"/>
  </cols>
  <sheetData>
    <row r="1" spans="2:11" ht="25.5">
      <c r="B1" s="310" t="s">
        <v>103</v>
      </c>
    </row>
    <row r="2" spans="2:11">
      <c r="G2" s="31"/>
    </row>
    <row r="3" spans="2:11" ht="15.75">
      <c r="B3" s="124" t="s">
        <v>317</v>
      </c>
    </row>
    <row r="5" spans="2:11">
      <c r="B5" s="30" t="s">
        <v>94</v>
      </c>
    </row>
    <row r="6" spans="2:11">
      <c r="B6" s="4" t="s">
        <v>633</v>
      </c>
      <c r="C6" s="34"/>
    </row>
    <row r="7" spans="2:11">
      <c r="B7" s="4" t="s">
        <v>551</v>
      </c>
      <c r="C7" s="34"/>
    </row>
    <row r="8" spans="2:11" ht="15.75">
      <c r="B8" s="65" t="s">
        <v>550</v>
      </c>
    </row>
    <row r="9" spans="2:11">
      <c r="B9" s="4" t="s">
        <v>592</v>
      </c>
    </row>
    <row r="10" spans="2:11">
      <c r="B10" s="4" t="s">
        <v>585</v>
      </c>
    </row>
    <row r="11" spans="2:11" ht="15.75">
      <c r="B11" s="65" t="s">
        <v>104</v>
      </c>
    </row>
    <row r="12" spans="2:11">
      <c r="B12" s="28" t="s">
        <v>586</v>
      </c>
    </row>
    <row r="13" spans="2:11" ht="15.75">
      <c r="B13" s="65" t="s">
        <v>77</v>
      </c>
      <c r="J13" s="4">
        <v>509</v>
      </c>
      <c r="K13" s="4">
        <f>+J13+J14</f>
        <v>994</v>
      </c>
    </row>
    <row r="14" spans="2:11">
      <c r="B14" s="4" t="s">
        <v>205</v>
      </c>
      <c r="J14" s="4">
        <v>485</v>
      </c>
    </row>
    <row r="15" spans="2:11">
      <c r="B15" s="31" t="s">
        <v>77</v>
      </c>
    </row>
    <row r="16" spans="2:11">
      <c r="B16" s="30" t="s">
        <v>588</v>
      </c>
    </row>
    <row r="17" spans="2:17">
      <c r="B17" s="31"/>
    </row>
    <row r="18" spans="2:17">
      <c r="B18" s="31"/>
    </row>
    <row r="19" spans="2:17">
      <c r="B19" s="25" t="s">
        <v>110</v>
      </c>
    </row>
    <row r="20" spans="2:17">
      <c r="B20" s="25"/>
    </row>
    <row r="21" spans="2:17">
      <c r="B21" s="25"/>
      <c r="C21" s="126" t="s">
        <v>340</v>
      </c>
      <c r="D21" s="58" t="s">
        <v>549</v>
      </c>
      <c r="E21" s="58" t="s">
        <v>326</v>
      </c>
      <c r="G21" s="126" t="s">
        <v>298</v>
      </c>
      <c r="H21" s="126" t="s">
        <v>299</v>
      </c>
    </row>
    <row r="22" spans="2:17" ht="41.25" thickBot="1">
      <c r="B22" s="82"/>
      <c r="C22" s="239" t="s">
        <v>584</v>
      </c>
      <c r="D22" s="239" t="s">
        <v>589</v>
      </c>
      <c r="E22" s="242" t="s">
        <v>587</v>
      </c>
      <c r="F22" s="84" t="s">
        <v>459</v>
      </c>
      <c r="G22" s="239" t="s">
        <v>582</v>
      </c>
      <c r="H22" s="239" t="s">
        <v>583</v>
      </c>
      <c r="I22" s="83" t="s">
        <v>105</v>
      </c>
      <c r="J22" s="83" t="s">
        <v>106</v>
      </c>
      <c r="K22" s="83" t="s">
        <v>107</v>
      </c>
      <c r="L22" s="83" t="s">
        <v>108</v>
      </c>
      <c r="M22" s="27"/>
      <c r="N22" s="27"/>
      <c r="P22" s="37"/>
      <c r="Q22" s="37"/>
    </row>
    <row r="23" spans="2:17">
      <c r="B23" s="2" t="s">
        <v>9</v>
      </c>
      <c r="C23" s="67">
        <v>365286</v>
      </c>
      <c r="D23" s="67">
        <v>3166419.9344869605</v>
      </c>
      <c r="E23" s="67">
        <v>8390900</v>
      </c>
      <c r="F23" s="6">
        <f>+D23/E23*1000</f>
        <v>377.36356463394401</v>
      </c>
      <c r="G23" s="67">
        <v>65690</v>
      </c>
      <c r="H23" s="67">
        <v>66322</v>
      </c>
      <c r="I23" s="6">
        <f>AVERAGE(G23:H23)</f>
        <v>66006</v>
      </c>
      <c r="J23" s="6">
        <f>+C23/I23*1000</f>
        <v>5534.1332606126716</v>
      </c>
      <c r="K23" s="39">
        <f>+F23/$F$42*100</f>
        <v>42.185887077539988</v>
      </c>
      <c r="L23" s="39">
        <f>+J23/$J$42*100</f>
        <v>85.857630022609172</v>
      </c>
      <c r="M23" s="6"/>
      <c r="N23" s="39"/>
      <c r="O23" s="39"/>
      <c r="P23" s="39"/>
      <c r="Q23" s="36"/>
    </row>
    <row r="24" spans="2:17">
      <c r="B24" s="2" t="s">
        <v>10</v>
      </c>
      <c r="C24" s="67">
        <v>138921</v>
      </c>
      <c r="D24" s="67">
        <v>1617420.6235341858</v>
      </c>
      <c r="E24" s="67">
        <v>1328300</v>
      </c>
      <c r="F24" s="6">
        <f t="shared" ref="F24:F41" si="0">+D24/E24*1000</f>
        <v>1217.6621422375861</v>
      </c>
      <c r="G24" s="67">
        <v>13353</v>
      </c>
      <c r="H24" s="67">
        <v>13742</v>
      </c>
      <c r="I24" s="6">
        <f t="shared" ref="I24:I41" si="1">AVERAGE(G24:H24)</f>
        <v>13547.5</v>
      </c>
      <c r="J24" s="6">
        <f t="shared" ref="J24:J41" si="2">+C24/I24*1000</f>
        <v>10254.364273851264</v>
      </c>
      <c r="K24" s="39">
        <f t="shared" ref="K24:K42" si="3">+F24/$F$42*100</f>
        <v>136.12378736367717</v>
      </c>
      <c r="L24" s="39">
        <f t="shared" ref="L24:L41" si="4">+J24/$J$42*100</f>
        <v>159.0882207711627</v>
      </c>
      <c r="M24" s="6"/>
      <c r="N24" s="39"/>
      <c r="O24" s="39"/>
      <c r="P24" s="39"/>
      <c r="Q24" s="36"/>
    </row>
    <row r="25" spans="2:17">
      <c r="B25" s="2" t="s">
        <v>26</v>
      </c>
      <c r="C25" s="67">
        <v>106416</v>
      </c>
      <c r="D25" s="67">
        <v>998368.20829188742</v>
      </c>
      <c r="E25" s="67">
        <v>1054100</v>
      </c>
      <c r="F25" s="6">
        <f t="shared" si="0"/>
        <v>947.12855354509759</v>
      </c>
      <c r="G25" s="67">
        <v>12722</v>
      </c>
      <c r="H25" s="67">
        <v>12812</v>
      </c>
      <c r="I25" s="6">
        <f t="shared" si="1"/>
        <v>12767</v>
      </c>
      <c r="J25" s="6">
        <f t="shared" si="2"/>
        <v>8335.2392887914157</v>
      </c>
      <c r="K25" s="39">
        <f t="shared" si="3"/>
        <v>105.88054055119358</v>
      </c>
      <c r="L25" s="39">
        <f t="shared" si="4"/>
        <v>129.31453893608301</v>
      </c>
      <c r="M25" s="6"/>
      <c r="N25" s="39"/>
      <c r="O25" s="39"/>
      <c r="P25" s="39"/>
      <c r="Q25" s="36"/>
    </row>
    <row r="26" spans="2:17">
      <c r="B26" s="2" t="s">
        <v>27</v>
      </c>
      <c r="C26" s="67">
        <v>82749</v>
      </c>
      <c r="D26" s="67">
        <v>970870.15795329504</v>
      </c>
      <c r="E26" s="67">
        <v>1120500</v>
      </c>
      <c r="F26" s="6">
        <f t="shared" si="0"/>
        <v>866.46154212699241</v>
      </c>
      <c r="G26" s="67">
        <v>7660</v>
      </c>
      <c r="H26" s="67">
        <v>7847</v>
      </c>
      <c r="I26" s="6">
        <f t="shared" si="1"/>
        <v>7753.5</v>
      </c>
      <c r="J26" s="6">
        <f t="shared" si="2"/>
        <v>10672.470497194816</v>
      </c>
      <c r="K26" s="39">
        <f t="shared" si="3"/>
        <v>96.86268680617755</v>
      </c>
      <c r="L26" s="39">
        <f t="shared" si="4"/>
        <v>165.5748028145461</v>
      </c>
      <c r="M26" s="6"/>
      <c r="N26" s="39"/>
      <c r="O26" s="39"/>
      <c r="P26" s="39"/>
      <c r="Q26" s="36"/>
    </row>
    <row r="27" spans="2:17">
      <c r="B27" s="2" t="s">
        <v>13</v>
      </c>
      <c r="C27" s="67">
        <v>66445</v>
      </c>
      <c r="D27" s="67">
        <v>985181.43076237314</v>
      </c>
      <c r="E27" s="67">
        <v>2118400</v>
      </c>
      <c r="F27" s="6">
        <f t="shared" si="0"/>
        <v>465.05921014084834</v>
      </c>
      <c r="G27" s="67">
        <v>13621</v>
      </c>
      <c r="H27" s="67">
        <v>14331</v>
      </c>
      <c r="I27" s="6">
        <f t="shared" si="1"/>
        <v>13976</v>
      </c>
      <c r="J27" s="6">
        <f t="shared" si="2"/>
        <v>4754.2215226101889</v>
      </c>
      <c r="K27" s="39">
        <f t="shared" si="3"/>
        <v>51.989479541838726</v>
      </c>
      <c r="L27" s="39">
        <f t="shared" si="4"/>
        <v>73.757926184922013</v>
      </c>
      <c r="M27" s="6"/>
      <c r="N27" s="39"/>
      <c r="O27" s="39"/>
      <c r="P27" s="39"/>
      <c r="Q27" s="36"/>
    </row>
    <row r="28" spans="2:17">
      <c r="B28" s="2" t="s">
        <v>59</v>
      </c>
      <c r="C28" s="67">
        <v>35442</v>
      </c>
      <c r="D28" s="67">
        <v>811436.49763382552</v>
      </c>
      <c r="E28" s="67">
        <v>586200</v>
      </c>
      <c r="F28" s="6">
        <f t="shared" si="0"/>
        <v>1384.2314869222544</v>
      </c>
      <c r="G28" s="67">
        <v>5603</v>
      </c>
      <c r="H28" s="67">
        <v>5899</v>
      </c>
      <c r="I28" s="6">
        <f t="shared" si="1"/>
        <v>5751</v>
      </c>
      <c r="J28" s="6">
        <f t="shared" si="2"/>
        <v>6162.754303599374</v>
      </c>
      <c r="K28" s="39">
        <f t="shared" si="3"/>
        <v>154.7447572293386</v>
      </c>
      <c r="L28" s="39">
        <f t="shared" si="4"/>
        <v>95.610180312156018</v>
      </c>
      <c r="M28" s="6"/>
      <c r="N28" s="39"/>
      <c r="O28" s="39"/>
      <c r="P28" s="39"/>
      <c r="Q28" s="36"/>
    </row>
    <row r="29" spans="2:17">
      <c r="B29" s="2" t="s">
        <v>60</v>
      </c>
      <c r="C29" s="67">
        <v>165638</v>
      </c>
      <c r="D29" s="67">
        <v>2136599.5290419091</v>
      </c>
      <c r="E29" s="67">
        <v>2485300</v>
      </c>
      <c r="F29" s="6">
        <f t="shared" si="0"/>
        <v>859.69481714155609</v>
      </c>
      <c r="G29" s="67">
        <v>27507</v>
      </c>
      <c r="H29" s="67">
        <v>27787</v>
      </c>
      <c r="I29" s="6">
        <f t="shared" si="1"/>
        <v>27647</v>
      </c>
      <c r="J29" s="6">
        <f t="shared" si="2"/>
        <v>5991.1744493073393</v>
      </c>
      <c r="K29" s="39">
        <f t="shared" si="3"/>
        <v>96.106227193026257</v>
      </c>
      <c r="L29" s="39">
        <f t="shared" si="4"/>
        <v>92.948256763262677</v>
      </c>
      <c r="M29" s="6"/>
      <c r="N29" s="39"/>
      <c r="O29" s="39"/>
      <c r="P29" s="39"/>
      <c r="Q29" s="36"/>
    </row>
    <row r="30" spans="2:17">
      <c r="B30" s="2" t="s">
        <v>14</v>
      </c>
      <c r="C30" s="67">
        <v>70321</v>
      </c>
      <c r="D30" s="67">
        <v>823873.83865676215</v>
      </c>
      <c r="E30" s="67">
        <v>2067600</v>
      </c>
      <c r="F30" s="6">
        <f t="shared" si="0"/>
        <v>398.46867801158936</v>
      </c>
      <c r="G30" s="67">
        <v>18228</v>
      </c>
      <c r="H30" s="67">
        <v>18379</v>
      </c>
      <c r="I30" s="6">
        <f t="shared" si="1"/>
        <v>18303.5</v>
      </c>
      <c r="J30" s="6">
        <f t="shared" si="2"/>
        <v>3841.9427978255526</v>
      </c>
      <c r="K30" s="39">
        <f t="shared" si="3"/>
        <v>44.545250866600242</v>
      </c>
      <c r="L30" s="39">
        <f t="shared" si="4"/>
        <v>59.604654924268331</v>
      </c>
      <c r="M30" s="6"/>
      <c r="N30" s="39"/>
      <c r="O30" s="39"/>
      <c r="P30" s="39"/>
      <c r="Q30" s="36"/>
    </row>
    <row r="31" spans="2:17">
      <c r="B31" s="2" t="s">
        <v>36</v>
      </c>
      <c r="C31" s="67">
        <v>312435</v>
      </c>
      <c r="D31" s="67">
        <v>8511343.567483956</v>
      </c>
      <c r="E31" s="67">
        <v>7399600</v>
      </c>
      <c r="F31" s="6">
        <f t="shared" si="0"/>
        <v>1150.2437385107241</v>
      </c>
      <c r="G31" s="67">
        <v>60807</v>
      </c>
      <c r="H31" s="67">
        <v>61319</v>
      </c>
      <c r="I31" s="6">
        <f t="shared" si="1"/>
        <v>61063</v>
      </c>
      <c r="J31" s="6">
        <f t="shared" si="2"/>
        <v>5116.6008876078804</v>
      </c>
      <c r="K31" s="39">
        <f t="shared" si="3"/>
        <v>128.58701001388644</v>
      </c>
      <c r="L31" s="39">
        <f t="shared" si="4"/>
        <v>79.379950806055803</v>
      </c>
      <c r="M31" s="6"/>
      <c r="N31" s="39"/>
      <c r="O31" s="39"/>
      <c r="P31" s="39"/>
      <c r="Q31" s="36"/>
    </row>
    <row r="32" spans="2:17">
      <c r="B32" s="2" t="s">
        <v>15</v>
      </c>
      <c r="C32" s="67">
        <v>181005</v>
      </c>
      <c r="D32" s="67">
        <v>3744084.8442401942</v>
      </c>
      <c r="E32" s="67">
        <v>4947300</v>
      </c>
      <c r="F32" s="6">
        <f t="shared" si="0"/>
        <v>756.79357310860348</v>
      </c>
      <c r="G32" s="67">
        <v>40519</v>
      </c>
      <c r="H32" s="67">
        <v>41550</v>
      </c>
      <c r="I32" s="6">
        <f t="shared" si="1"/>
        <v>41034.5</v>
      </c>
      <c r="J32" s="6">
        <f t="shared" si="2"/>
        <v>4411.0443651074092</v>
      </c>
      <c r="K32" s="39">
        <f t="shared" si="3"/>
        <v>84.602784180123223</v>
      </c>
      <c r="L32" s="39">
        <f t="shared" si="4"/>
        <v>68.43380838118442</v>
      </c>
      <c r="M32" s="6"/>
      <c r="N32" s="39"/>
      <c r="O32" s="39"/>
      <c r="P32" s="39"/>
      <c r="Q32" s="36"/>
    </row>
    <row r="33" spans="2:17">
      <c r="B33" s="2" t="s">
        <v>38</v>
      </c>
      <c r="C33" s="67">
        <v>48776</v>
      </c>
      <c r="D33" s="67">
        <v>332783.08724610542</v>
      </c>
      <c r="E33" s="67">
        <v>1093800</v>
      </c>
      <c r="F33" s="6">
        <f t="shared" si="0"/>
        <v>304.24491428607189</v>
      </c>
      <c r="G33" s="67">
        <v>11043</v>
      </c>
      <c r="H33" s="67">
        <v>10799</v>
      </c>
      <c r="I33" s="6">
        <f t="shared" si="1"/>
        <v>10921</v>
      </c>
      <c r="J33" s="6">
        <f t="shared" si="2"/>
        <v>4466.2576687116562</v>
      </c>
      <c r="K33" s="39">
        <f t="shared" si="3"/>
        <v>34.011872901503651</v>
      </c>
      <c r="L33" s="39">
        <f t="shared" si="4"/>
        <v>69.290398414337076</v>
      </c>
      <c r="M33" s="6"/>
      <c r="N33" s="39"/>
      <c r="O33" s="39"/>
      <c r="P33" s="39"/>
      <c r="Q33" s="36"/>
    </row>
    <row r="34" spans="2:17">
      <c r="B34" s="2" t="s">
        <v>39</v>
      </c>
      <c r="C34" s="67">
        <v>234257</v>
      </c>
      <c r="D34" s="67">
        <v>2463475.7028185986</v>
      </c>
      <c r="E34" s="67">
        <v>2739300</v>
      </c>
      <c r="F34" s="6">
        <f t="shared" si="0"/>
        <v>899.30847399649497</v>
      </c>
      <c r="G34" s="67">
        <v>30433</v>
      </c>
      <c r="H34" s="67">
        <v>29929</v>
      </c>
      <c r="I34" s="6">
        <f t="shared" si="1"/>
        <v>30181</v>
      </c>
      <c r="J34" s="6">
        <f t="shared" si="2"/>
        <v>7761.737516980882</v>
      </c>
      <c r="K34" s="39">
        <f t="shared" si="3"/>
        <v>100.53468137204042</v>
      </c>
      <c r="L34" s="39">
        <f t="shared" si="4"/>
        <v>120.4171198421365</v>
      </c>
      <c r="M34" s="6"/>
      <c r="N34" s="39"/>
      <c r="O34" s="39"/>
      <c r="P34" s="39"/>
      <c r="Q34" s="36"/>
    </row>
    <row r="35" spans="2:17">
      <c r="B35" s="2" t="s">
        <v>1</v>
      </c>
      <c r="C35" s="67">
        <v>431109</v>
      </c>
      <c r="D35" s="67">
        <v>11287896.472534625</v>
      </c>
      <c r="E35" s="67">
        <v>6376700</v>
      </c>
      <c r="F35" s="6">
        <f t="shared" si="0"/>
        <v>1770.1783794963892</v>
      </c>
      <c r="G35" s="67">
        <v>42393</v>
      </c>
      <c r="H35" s="67">
        <v>43064</v>
      </c>
      <c r="I35" s="6">
        <f t="shared" si="1"/>
        <v>42728.5</v>
      </c>
      <c r="J35" s="6">
        <f t="shared" si="2"/>
        <v>10089.495301730694</v>
      </c>
      <c r="K35" s="39">
        <f t="shared" si="3"/>
        <v>197.89018395821091</v>
      </c>
      <c r="L35" s="39">
        <f t="shared" si="4"/>
        <v>156.53041116594753</v>
      </c>
      <c r="M35" s="6"/>
      <c r="N35" s="39"/>
      <c r="O35" s="39"/>
      <c r="P35" s="39"/>
      <c r="Q35" s="36"/>
    </row>
    <row r="36" spans="2:17">
      <c r="B36" s="2" t="s">
        <v>16</v>
      </c>
      <c r="C36" s="67">
        <v>96129</v>
      </c>
      <c r="D36" s="67">
        <v>651903.72580482892</v>
      </c>
      <c r="E36" s="67">
        <v>1462900</v>
      </c>
      <c r="F36" s="6">
        <f t="shared" si="0"/>
        <v>445.62425716373565</v>
      </c>
      <c r="G36" s="67">
        <v>10115</v>
      </c>
      <c r="H36" s="67">
        <v>10397</v>
      </c>
      <c r="I36" s="6">
        <f t="shared" si="1"/>
        <v>10256</v>
      </c>
      <c r="J36" s="6">
        <f t="shared" si="2"/>
        <v>9372.9524180967237</v>
      </c>
      <c r="K36" s="39">
        <f t="shared" si="3"/>
        <v>49.816824817090485</v>
      </c>
      <c r="L36" s="39">
        <f t="shared" si="4"/>
        <v>145.4138241772981</v>
      </c>
      <c r="M36" s="6"/>
      <c r="N36" s="39"/>
      <c r="O36" s="39"/>
      <c r="P36" s="39"/>
      <c r="Q36" s="36"/>
    </row>
    <row r="37" spans="2:17">
      <c r="B37" s="2" t="s">
        <v>17</v>
      </c>
      <c r="C37" s="67">
        <v>51763</v>
      </c>
      <c r="D37" s="67">
        <v>949181.26734499959</v>
      </c>
      <c r="E37" s="67">
        <v>636000</v>
      </c>
      <c r="F37" s="6">
        <f t="shared" si="0"/>
        <v>1492.4233763286156</v>
      </c>
      <c r="G37" s="67">
        <v>5323</v>
      </c>
      <c r="H37" s="67">
        <v>5511</v>
      </c>
      <c r="I37" s="6">
        <f t="shared" si="1"/>
        <v>5417</v>
      </c>
      <c r="J37" s="6">
        <f t="shared" si="2"/>
        <v>9555.6581133468699</v>
      </c>
      <c r="K37" s="39">
        <f t="shared" si="3"/>
        <v>166.83964729544726</v>
      </c>
      <c r="L37" s="39">
        <f t="shared" si="4"/>
        <v>148.24835620735513</v>
      </c>
      <c r="M37" s="6"/>
      <c r="N37" s="39"/>
      <c r="O37" s="39"/>
      <c r="P37" s="39"/>
      <c r="Q37" s="36"/>
    </row>
    <row r="38" spans="2:17">
      <c r="B38" s="2" t="s">
        <v>22</v>
      </c>
      <c r="C38" s="67">
        <v>112358</v>
      </c>
      <c r="D38" s="67">
        <v>3621473.9150259988</v>
      </c>
      <c r="E38" s="67">
        <v>2165300</v>
      </c>
      <c r="F38" s="6">
        <f t="shared" si="0"/>
        <v>1672.5044635967297</v>
      </c>
      <c r="G38" s="67">
        <v>19720</v>
      </c>
      <c r="H38" s="67">
        <v>20166</v>
      </c>
      <c r="I38" s="6">
        <f t="shared" si="1"/>
        <v>19943</v>
      </c>
      <c r="J38" s="6">
        <f t="shared" si="2"/>
        <v>5633.9567768139195</v>
      </c>
      <c r="K38" s="39">
        <f t="shared" si="3"/>
        <v>186.97110969474522</v>
      </c>
      <c r="L38" s="39">
        <f t="shared" si="4"/>
        <v>87.406311653129549</v>
      </c>
      <c r="M38" s="6"/>
      <c r="N38" s="39"/>
      <c r="O38" s="39"/>
      <c r="P38" s="39"/>
      <c r="Q38" s="35"/>
    </row>
    <row r="39" spans="2:17">
      <c r="B39" s="2" t="s">
        <v>23</v>
      </c>
      <c r="C39" s="67">
        <v>16556</v>
      </c>
      <c r="D39" s="67">
        <v>396788.62515943265</v>
      </c>
      <c r="E39" s="67">
        <v>314100</v>
      </c>
      <c r="F39" s="6">
        <f t="shared" si="0"/>
        <v>1263.2557311666114</v>
      </c>
      <c r="G39" s="67">
        <v>2871</v>
      </c>
      <c r="H39" s="67">
        <v>2886</v>
      </c>
      <c r="I39" s="6">
        <f t="shared" si="1"/>
        <v>2878.5</v>
      </c>
      <c r="J39" s="6">
        <f t="shared" si="2"/>
        <v>5751.6067396213302</v>
      </c>
      <c r="K39" s="39">
        <f t="shared" si="3"/>
        <v>141.22074471271381</v>
      </c>
      <c r="L39" s="39">
        <f t="shared" si="4"/>
        <v>89.231556276489783</v>
      </c>
      <c r="M39" s="6"/>
      <c r="N39" s="39"/>
      <c r="O39" s="39"/>
      <c r="P39" s="39"/>
    </row>
    <row r="40" spans="2:17">
      <c r="B40" s="2" t="s">
        <v>18</v>
      </c>
      <c r="C40" s="81">
        <f>+C45+C46</f>
        <v>1077</v>
      </c>
      <c r="D40" s="67">
        <v>200322.54286447365</v>
      </c>
      <c r="E40" s="67">
        <v>168700</v>
      </c>
      <c r="F40" s="6">
        <f t="shared" si="0"/>
        <v>1187.4483868670638</v>
      </c>
      <c r="G40" s="67">
        <v>992</v>
      </c>
      <c r="H40" s="67">
        <v>994</v>
      </c>
      <c r="I40" s="6">
        <f t="shared" si="1"/>
        <v>993</v>
      </c>
      <c r="J40" s="6">
        <f t="shared" si="2"/>
        <v>1084.5921450151056</v>
      </c>
      <c r="K40" s="39">
        <f t="shared" si="3"/>
        <v>132.74615848876005</v>
      </c>
      <c r="L40" s="39">
        <f t="shared" si="4"/>
        <v>16.826575495550287</v>
      </c>
      <c r="M40" s="6"/>
      <c r="N40" s="39"/>
      <c r="O40" s="39"/>
      <c r="P40" s="39"/>
      <c r="Q40" s="36"/>
    </row>
    <row r="41" spans="2:17" ht="13.5" thickBot="1">
      <c r="B41" s="85" t="s">
        <v>109</v>
      </c>
      <c r="C41" s="86">
        <f>SUM(C23:C40)</f>
        <v>2516683</v>
      </c>
      <c r="D41" s="132">
        <v>43669423.970884413</v>
      </c>
      <c r="E41" s="132">
        <v>46455000</v>
      </c>
      <c r="F41" s="86">
        <f t="shared" si="0"/>
        <v>940.03711055611689</v>
      </c>
      <c r="G41" s="86">
        <f>SUM(G23:G40)</f>
        <v>388600</v>
      </c>
      <c r="H41" s="86">
        <f>SUM(H23:H40)</f>
        <v>393734</v>
      </c>
      <c r="I41" s="86">
        <f t="shared" si="1"/>
        <v>391167</v>
      </c>
      <c r="J41" s="86">
        <f t="shared" si="2"/>
        <v>6433.7814795215345</v>
      </c>
      <c r="K41" s="88">
        <f t="shared" si="3"/>
        <v>105.08778035602174</v>
      </c>
      <c r="L41" s="88">
        <f t="shared" si="4"/>
        <v>99.814949135128188</v>
      </c>
      <c r="M41" s="6"/>
      <c r="N41" s="39"/>
      <c r="O41" s="39"/>
      <c r="P41" s="39"/>
      <c r="Q41" s="36"/>
    </row>
    <row r="42" spans="2:17">
      <c r="B42" s="4" t="s">
        <v>590</v>
      </c>
      <c r="C42" s="6">
        <f>+C41-C40-C37-C38</f>
        <v>2351485</v>
      </c>
      <c r="D42" s="6">
        <f>+D41-D40-D37-D38</f>
        <v>38898446.245648943</v>
      </c>
      <c r="E42" s="6">
        <f>+E41-E40-E37-E38</f>
        <v>43485000</v>
      </c>
      <c r="F42" s="6">
        <f>+D42/E42*1000</f>
        <v>894.5256121800378</v>
      </c>
      <c r="G42" s="6">
        <f>+G41-G40-G38-G37</f>
        <v>362565</v>
      </c>
      <c r="H42" s="6">
        <f>+H41-H40-H38-H37</f>
        <v>367063</v>
      </c>
      <c r="I42" s="6">
        <f>+I41-I40-I38-I37</f>
        <v>364814</v>
      </c>
      <c r="J42" s="6">
        <f>+C42/I42*1000</f>
        <v>6445.7093203659952</v>
      </c>
      <c r="K42" s="39">
        <f t="shared" si="3"/>
        <v>100</v>
      </c>
      <c r="L42" s="6">
        <f>+J42/$J$42*100</f>
        <v>100</v>
      </c>
      <c r="M42" s="6"/>
      <c r="O42" s="39"/>
      <c r="P42" s="38"/>
      <c r="Q42" s="38"/>
    </row>
    <row r="43" spans="2:17">
      <c r="C43" s="6"/>
      <c r="D43" s="6"/>
      <c r="E43" s="6"/>
      <c r="F43" s="6"/>
      <c r="G43" s="6"/>
      <c r="H43" s="6"/>
      <c r="I43" s="6"/>
      <c r="J43" s="6"/>
      <c r="K43" s="39"/>
      <c r="L43" s="6"/>
      <c r="M43" s="6"/>
      <c r="O43" s="38"/>
      <c r="P43" s="38"/>
      <c r="Q43" s="38"/>
    </row>
    <row r="44" spans="2:17" ht="13.5" thickBot="1">
      <c r="B44" s="85"/>
      <c r="C44" s="295" t="s">
        <v>591</v>
      </c>
      <c r="D44" s="6"/>
      <c r="E44" s="6"/>
      <c r="F44" s="6"/>
      <c r="G44" s="6"/>
      <c r="H44" s="6"/>
      <c r="I44" s="6"/>
      <c r="J44" s="6"/>
      <c r="K44" s="39"/>
      <c r="L44" s="6"/>
      <c r="M44" s="6"/>
      <c r="O44" s="38"/>
      <c r="P44" s="38"/>
      <c r="Q44" s="38"/>
    </row>
    <row r="45" spans="2:17">
      <c r="B45" s="28" t="s">
        <v>513</v>
      </c>
      <c r="C45" s="67">
        <v>739</v>
      </c>
      <c r="D45" s="6"/>
      <c r="E45" s="6"/>
      <c r="F45" s="6"/>
      <c r="G45" s="6"/>
      <c r="H45" s="6"/>
      <c r="I45" s="6"/>
      <c r="J45" s="6"/>
      <c r="K45" s="39"/>
      <c r="L45" s="6"/>
      <c r="M45" s="6"/>
      <c r="O45" s="38"/>
      <c r="P45" s="38"/>
      <c r="Q45" s="38"/>
    </row>
    <row r="46" spans="2:17" ht="13.5" thickBot="1">
      <c r="B46" s="109" t="s">
        <v>514</v>
      </c>
      <c r="C46" s="89">
        <v>338</v>
      </c>
      <c r="D46" s="6"/>
      <c r="E46" s="6"/>
      <c r="F46" s="6"/>
      <c r="G46" s="6"/>
      <c r="H46" s="6"/>
      <c r="I46" s="6"/>
      <c r="J46" s="6"/>
      <c r="K46" s="39"/>
      <c r="L46" s="6"/>
      <c r="M46" s="6"/>
      <c r="O46" s="38"/>
      <c r="P46" s="38"/>
      <c r="Q46" s="38"/>
    </row>
    <row r="47" spans="2:17">
      <c r="B47" s="4" t="s">
        <v>581</v>
      </c>
      <c r="C47" s="6"/>
      <c r="D47" s="6"/>
      <c r="E47" s="6"/>
      <c r="F47" s="6"/>
      <c r="G47" s="6"/>
      <c r="H47" s="6"/>
      <c r="I47" s="6"/>
      <c r="J47" s="6"/>
      <c r="K47" s="39"/>
      <c r="L47" s="6"/>
      <c r="M47" s="6"/>
      <c r="O47" s="38"/>
      <c r="P47" s="38"/>
      <c r="Q47" s="38"/>
    </row>
    <row r="48" spans="2:17">
      <c r="C48" s="6"/>
      <c r="D48" s="6"/>
      <c r="E48" s="6"/>
      <c r="F48" s="6"/>
      <c r="G48" s="6"/>
      <c r="H48" s="6"/>
      <c r="I48" s="6"/>
      <c r="J48" s="6"/>
      <c r="K48" s="39"/>
      <c r="L48" s="6"/>
      <c r="M48" s="6"/>
      <c r="O48" s="38"/>
      <c r="P48" s="38"/>
      <c r="Q48" s="38"/>
    </row>
    <row r="49" spans="2:16">
      <c r="B49" s="25" t="s">
        <v>113</v>
      </c>
      <c r="C49" s="6"/>
      <c r="D49" s="6"/>
      <c r="E49" s="6"/>
      <c r="N49" s="38"/>
      <c r="O49" s="36"/>
      <c r="P49" s="36"/>
    </row>
    <row r="50" spans="2:16">
      <c r="B50" s="24"/>
      <c r="C50" s="6"/>
      <c r="D50" s="6"/>
      <c r="E50" s="6"/>
      <c r="N50" s="38"/>
      <c r="O50" s="38"/>
      <c r="P50" s="38"/>
    </row>
    <row r="51" spans="2:16" ht="26.25" thickBot="1">
      <c r="B51" s="82"/>
      <c r="C51" s="83" t="s">
        <v>629</v>
      </c>
      <c r="D51" s="83" t="s">
        <v>630</v>
      </c>
      <c r="E51" s="83" t="s">
        <v>631</v>
      </c>
      <c r="F51" s="83" t="s">
        <v>632</v>
      </c>
      <c r="N51" s="38"/>
      <c r="O51" s="38"/>
      <c r="P51" s="38"/>
    </row>
    <row r="52" spans="2:16" ht="15.75">
      <c r="B52" s="2" t="s">
        <v>9</v>
      </c>
      <c r="C52" s="6">
        <f t="shared" ref="C52:C65" si="5">+K23</f>
        <v>42.185887077539988</v>
      </c>
      <c r="D52" s="6">
        <f t="shared" ref="D52:D65" si="6">+L23</f>
        <v>85.857630022609172</v>
      </c>
      <c r="E52" s="6">
        <f>C$75+C$76*C52</f>
        <v>86.804227547811251</v>
      </c>
      <c r="F52" s="6">
        <f>D52-E52</f>
        <v>-0.94659752520207974</v>
      </c>
      <c r="H52" s="4" t="s">
        <v>84</v>
      </c>
      <c r="I52" s="6">
        <f>SUMSQ(F52:F66)</f>
        <v>14983.149588040049</v>
      </c>
      <c r="J52" s="1"/>
      <c r="M52" s="38"/>
      <c r="N52" s="38"/>
      <c r="O52" s="38"/>
    </row>
    <row r="53" spans="2:16" ht="15.75">
      <c r="B53" s="2" t="s">
        <v>10</v>
      </c>
      <c r="C53" s="6">
        <f t="shared" si="5"/>
        <v>136.12378736367717</v>
      </c>
      <c r="D53" s="6">
        <f t="shared" si="6"/>
        <v>159.0882207711627</v>
      </c>
      <c r="E53" s="6">
        <f t="shared" ref="E53:E61" si="7">C$75+C$76*C53</f>
        <v>119.35291122499717</v>
      </c>
      <c r="F53" s="6">
        <f t="shared" ref="F53:F66" si="8">D53-E53</f>
        <v>39.735309546165524</v>
      </c>
      <c r="H53" s="4" t="s">
        <v>85</v>
      </c>
      <c r="I53" s="6">
        <f>DEVSQ(C52:C66)</f>
        <v>32212.023508120001</v>
      </c>
      <c r="J53" s="1"/>
      <c r="M53" s="38"/>
      <c r="N53" s="38"/>
      <c r="O53" s="38"/>
    </row>
    <row r="54" spans="2:16" ht="15.75">
      <c r="B54" s="2" t="s">
        <v>26</v>
      </c>
      <c r="C54" s="6">
        <f t="shared" si="5"/>
        <v>105.88054055119358</v>
      </c>
      <c r="D54" s="6">
        <f t="shared" si="6"/>
        <v>129.31453893608301</v>
      </c>
      <c r="E54" s="6">
        <f t="shared" si="7"/>
        <v>108.87388336859257</v>
      </c>
      <c r="F54" s="6">
        <f t="shared" si="8"/>
        <v>20.440655567490438</v>
      </c>
      <c r="H54" s="4" t="s">
        <v>86</v>
      </c>
      <c r="I54" s="6">
        <f>SUMSQ(C52:C66)</f>
        <v>175313.75524178956</v>
      </c>
      <c r="J54" s="1"/>
      <c r="M54" s="38"/>
      <c r="N54" s="38"/>
      <c r="O54" s="38"/>
    </row>
    <row r="55" spans="2:16" ht="15.75">
      <c r="B55" s="2" t="s">
        <v>27</v>
      </c>
      <c r="C55" s="6">
        <f t="shared" si="5"/>
        <v>96.86268680617755</v>
      </c>
      <c r="D55" s="6">
        <f t="shared" si="6"/>
        <v>165.5748028145461</v>
      </c>
      <c r="E55" s="6">
        <f t="shared" si="7"/>
        <v>105.74927372648234</v>
      </c>
      <c r="F55" s="6">
        <f t="shared" si="8"/>
        <v>59.82552908806376</v>
      </c>
      <c r="J55" s="1"/>
      <c r="M55" s="38"/>
      <c r="N55" s="38"/>
      <c r="O55" s="38"/>
    </row>
    <row r="56" spans="2:16" ht="15.75">
      <c r="B56" s="2" t="s">
        <v>13</v>
      </c>
      <c r="C56" s="6">
        <f t="shared" si="5"/>
        <v>51.989479541838726</v>
      </c>
      <c r="D56" s="6">
        <f t="shared" si="6"/>
        <v>73.757926184922013</v>
      </c>
      <c r="E56" s="6">
        <f t="shared" si="7"/>
        <v>90.201088974866096</v>
      </c>
      <c r="F56" s="6">
        <f t="shared" si="8"/>
        <v>-16.443162789944083</v>
      </c>
      <c r="H56" s="4" t="s">
        <v>87</v>
      </c>
      <c r="I56" s="15">
        <f>(+I52/(15-2))^0.5/(I53^0.5)</f>
        <v>0.18915632939401353</v>
      </c>
      <c r="J56" s="1"/>
      <c r="M56" s="38"/>
      <c r="N56" s="38"/>
      <c r="O56" s="38"/>
    </row>
    <row r="57" spans="2:16" ht="15.75">
      <c r="B57" s="2" t="s">
        <v>59</v>
      </c>
      <c r="C57" s="6">
        <f t="shared" si="5"/>
        <v>154.7447572293386</v>
      </c>
      <c r="D57" s="6">
        <f t="shared" si="6"/>
        <v>95.610180312156018</v>
      </c>
      <c r="E57" s="6">
        <f t="shared" si="7"/>
        <v>125.80491894577511</v>
      </c>
      <c r="F57" s="6">
        <f t="shared" si="8"/>
        <v>-30.194738633619096</v>
      </c>
      <c r="H57" s="4" t="s">
        <v>88</v>
      </c>
      <c r="I57" s="15">
        <f>+C76/I56</f>
        <v>1.8317732106478946</v>
      </c>
      <c r="J57" s="1"/>
      <c r="M57" s="38"/>
      <c r="N57" s="38"/>
      <c r="O57" s="38"/>
    </row>
    <row r="58" spans="2:16" ht="15.75">
      <c r="B58" s="2" t="s">
        <v>60</v>
      </c>
      <c r="C58" s="6">
        <f t="shared" si="5"/>
        <v>96.106227193026257</v>
      </c>
      <c r="D58" s="6">
        <f t="shared" si="6"/>
        <v>92.948256763262677</v>
      </c>
      <c r="E58" s="6">
        <f t="shared" si="7"/>
        <v>105.48716690284641</v>
      </c>
      <c r="F58" s="6">
        <f t="shared" si="8"/>
        <v>-12.538910139583734</v>
      </c>
      <c r="J58" s="1"/>
      <c r="M58" s="38"/>
      <c r="N58" s="38"/>
      <c r="O58" s="38"/>
    </row>
    <row r="59" spans="2:16" ht="15.75">
      <c r="B59" s="2" t="s">
        <v>14</v>
      </c>
      <c r="C59" s="6">
        <f t="shared" si="5"/>
        <v>44.545250866600242</v>
      </c>
      <c r="D59" s="6">
        <f t="shared" si="6"/>
        <v>59.604654924268331</v>
      </c>
      <c r="E59" s="6">
        <f t="shared" si="7"/>
        <v>87.62172703859838</v>
      </c>
      <c r="F59" s="6">
        <f t="shared" si="8"/>
        <v>-28.017072114330048</v>
      </c>
      <c r="H59" s="4" t="s">
        <v>91</v>
      </c>
      <c r="I59" s="15">
        <f>+I56*(I54/15)^0.5</f>
        <v>20.449525936579793</v>
      </c>
      <c r="J59" s="1"/>
      <c r="M59" s="38"/>
      <c r="N59" s="38"/>
      <c r="O59" s="38"/>
    </row>
    <row r="60" spans="2:16" ht="15.75">
      <c r="B60" s="2" t="s">
        <v>36</v>
      </c>
      <c r="C60" s="6">
        <f t="shared" si="5"/>
        <v>128.58701001388644</v>
      </c>
      <c r="D60" s="6">
        <f t="shared" si="6"/>
        <v>79.379950806055803</v>
      </c>
      <c r="E60" s="6">
        <f t="shared" si="7"/>
        <v>116.74148195995622</v>
      </c>
      <c r="F60" s="6">
        <f t="shared" si="8"/>
        <v>-37.361531153900415</v>
      </c>
      <c r="H60" s="4" t="s">
        <v>92</v>
      </c>
      <c r="I60" s="15">
        <f>+C75/I59</f>
        <v>3.5300171071934328</v>
      </c>
      <c r="J60" s="1"/>
      <c r="M60" s="38"/>
      <c r="N60" s="38"/>
      <c r="O60" s="38"/>
    </row>
    <row r="61" spans="2:16" ht="15.75">
      <c r="B61" s="2" t="s">
        <v>15</v>
      </c>
      <c r="C61" s="6">
        <f t="shared" si="5"/>
        <v>84.602784180123223</v>
      </c>
      <c r="D61" s="6">
        <f t="shared" si="6"/>
        <v>68.43380838118442</v>
      </c>
      <c r="E61" s="6">
        <f t="shared" si="7"/>
        <v>101.50132171485502</v>
      </c>
      <c r="F61" s="6">
        <f t="shared" si="8"/>
        <v>-33.067513333670604</v>
      </c>
      <c r="J61" s="1"/>
      <c r="M61" s="38"/>
      <c r="N61" s="38"/>
      <c r="O61" s="38"/>
    </row>
    <row r="62" spans="2:16" ht="15.75">
      <c r="B62" s="2" t="s">
        <v>38</v>
      </c>
      <c r="C62" s="6">
        <f t="shared" si="5"/>
        <v>34.011872901503651</v>
      </c>
      <c r="D62" s="6">
        <f t="shared" si="6"/>
        <v>69.290398414337076</v>
      </c>
      <c r="E62" s="6">
        <f t="shared" ref="E62" si="9">C$75+C$76*C62</f>
        <v>83.972001141022986</v>
      </c>
      <c r="F62" s="6">
        <f t="shared" si="8"/>
        <v>-14.681602726685909</v>
      </c>
      <c r="J62" s="1"/>
      <c r="M62" s="38"/>
      <c r="N62" s="38"/>
      <c r="O62" s="38"/>
    </row>
    <row r="63" spans="2:16" ht="15.75">
      <c r="B63" s="2" t="s">
        <v>39</v>
      </c>
      <c r="C63" s="6">
        <f t="shared" si="5"/>
        <v>100.53468137204042</v>
      </c>
      <c r="D63" s="6">
        <f t="shared" si="6"/>
        <v>120.4171198421365</v>
      </c>
      <c r="E63" s="6">
        <f>C$75+C$76*C63</f>
        <v>107.02158861988065</v>
      </c>
      <c r="F63" s="6">
        <f t="shared" si="8"/>
        <v>13.395531222255855</v>
      </c>
      <c r="J63" s="1"/>
      <c r="M63" s="38"/>
      <c r="N63" s="38"/>
      <c r="O63" s="38"/>
    </row>
    <row r="64" spans="2:16" ht="15.75">
      <c r="B64" s="2" t="s">
        <v>1</v>
      </c>
      <c r="C64" s="6">
        <f t="shared" si="5"/>
        <v>197.89018395821091</v>
      </c>
      <c r="D64" s="6">
        <f t="shared" si="6"/>
        <v>156.53041116594753</v>
      </c>
      <c r="E64" s="6">
        <f>C$75+C$76*C64</f>
        <v>140.75444243350108</v>
      </c>
      <c r="F64" s="6">
        <f t="shared" si="8"/>
        <v>15.775968732446444</v>
      </c>
      <c r="J64" s="1"/>
      <c r="M64" s="38"/>
      <c r="N64" s="38"/>
      <c r="O64" s="38"/>
    </row>
    <row r="65" spans="2:16" ht="15.75">
      <c r="B65" s="2" t="s">
        <v>16</v>
      </c>
      <c r="C65" s="6">
        <f t="shared" si="5"/>
        <v>49.816824817090485</v>
      </c>
      <c r="D65" s="6">
        <f t="shared" si="6"/>
        <v>145.4138241772981</v>
      </c>
      <c r="E65" s="6">
        <f>C$75+C$76*C65</f>
        <v>89.448282587240143</v>
      </c>
      <c r="F65" s="6">
        <f t="shared" si="8"/>
        <v>55.965541590057953</v>
      </c>
      <c r="J65" s="1"/>
      <c r="M65" s="38"/>
      <c r="N65" s="38"/>
      <c r="O65" s="38"/>
    </row>
    <row r="66" spans="2:16" ht="16.5" thickBot="1">
      <c r="B66" s="105" t="s">
        <v>23</v>
      </c>
      <c r="C66" s="86">
        <f>+K39</f>
        <v>141.22074471271381</v>
      </c>
      <c r="D66" s="86">
        <f>+L39</f>
        <v>89.231556276489783</v>
      </c>
      <c r="E66" s="86">
        <f>C$75+C$76*C66</f>
        <v>121.11896360603367</v>
      </c>
      <c r="F66" s="86">
        <f t="shared" si="8"/>
        <v>-31.88740732954389</v>
      </c>
      <c r="J66" s="1"/>
      <c r="M66" s="38"/>
      <c r="N66" s="38"/>
      <c r="O66" s="38"/>
    </row>
    <row r="67" spans="2:16">
      <c r="B67" s="2"/>
      <c r="C67" s="6"/>
      <c r="D67" s="6"/>
      <c r="E67" s="6"/>
      <c r="F67" s="6"/>
      <c r="N67" s="38"/>
      <c r="O67" s="38"/>
      <c r="P67" s="38"/>
    </row>
    <row r="68" spans="2:16">
      <c r="B68" s="6" t="s">
        <v>17</v>
      </c>
      <c r="C68" s="6">
        <f>+K37</f>
        <v>166.83964729544726</v>
      </c>
      <c r="D68" s="6">
        <f>+L37</f>
        <v>148.24835620735513</v>
      </c>
      <c r="E68" s="6">
        <f>C$75+C$76*C68</f>
        <v>129.99569550851467</v>
      </c>
      <c r="F68" s="6"/>
      <c r="N68" s="38"/>
      <c r="O68" s="38"/>
      <c r="P68" s="38"/>
    </row>
    <row r="69" spans="2:16">
      <c r="B69" s="6" t="s">
        <v>22</v>
      </c>
      <c r="C69" s="6">
        <f>+K38</f>
        <v>186.97110969474522</v>
      </c>
      <c r="D69" s="6">
        <f>+L38</f>
        <v>87.406311653129549</v>
      </c>
      <c r="E69" s="6">
        <f>C$75+C$76*C69</f>
        <v>136.9710760481903</v>
      </c>
      <c r="F69" s="6"/>
      <c r="N69" s="38"/>
      <c r="O69" s="38"/>
      <c r="P69" s="38"/>
    </row>
    <row r="70" spans="2:16">
      <c r="B70" s="6" t="s">
        <v>7</v>
      </c>
      <c r="C70" s="6">
        <f>+K40</f>
        <v>132.74615848876005</v>
      </c>
      <c r="D70" s="6">
        <f>+L40</f>
        <v>16.826575495550287</v>
      </c>
      <c r="E70" s="6">
        <f>C$75+C$76*C70</f>
        <v>118.18259154046373</v>
      </c>
      <c r="F70" s="6"/>
      <c r="N70" s="38"/>
      <c r="O70" s="38"/>
      <c r="P70" s="38"/>
    </row>
    <row r="71" spans="2:16">
      <c r="B71" s="2"/>
      <c r="C71" s="6"/>
      <c r="D71" s="6"/>
      <c r="E71" s="6"/>
      <c r="F71" s="6"/>
      <c r="N71" s="38"/>
      <c r="O71" s="38"/>
      <c r="P71" s="38"/>
    </row>
    <row r="72" spans="2:16">
      <c r="B72" s="2" t="s">
        <v>83</v>
      </c>
      <c r="C72" s="6">
        <f>+AVERAGE(C52:C66)</f>
        <v>97.673514572330745</v>
      </c>
      <c r="E72" s="6"/>
      <c r="F72" s="6"/>
      <c r="N72" s="38"/>
      <c r="O72" s="38"/>
      <c r="P72" s="38"/>
    </row>
    <row r="73" spans="2:16">
      <c r="B73" s="2"/>
      <c r="C73" s="6"/>
      <c r="E73" s="6"/>
      <c r="F73" s="6"/>
      <c r="N73" s="38"/>
      <c r="O73" s="38"/>
      <c r="P73" s="38"/>
    </row>
    <row r="74" spans="2:16" ht="25.5">
      <c r="B74" s="75" t="s">
        <v>82</v>
      </c>
      <c r="C74" s="127" t="s">
        <v>89</v>
      </c>
      <c r="D74" s="74" t="s">
        <v>90</v>
      </c>
      <c r="E74" s="6"/>
      <c r="N74" s="38"/>
      <c r="O74" s="38"/>
      <c r="P74" s="38"/>
    </row>
    <row r="75" spans="2:16">
      <c r="B75" s="76" t="s">
        <v>81</v>
      </c>
      <c r="C75" s="78">
        <f>INTERCEPT(D52:D66,C52:C66)</f>
        <v>72.187176390122474</v>
      </c>
      <c r="D75" s="70">
        <f>+I60</f>
        <v>3.5300171071934328</v>
      </c>
      <c r="E75" s="6"/>
      <c r="H75" s="20"/>
      <c r="N75" s="38"/>
      <c r="O75" s="38"/>
      <c r="P75" s="38"/>
    </row>
    <row r="76" spans="2:16">
      <c r="B76" s="76" t="s">
        <v>80</v>
      </c>
      <c r="C76" s="78">
        <f>SLOPE(D52:D66,C52:C66)</f>
        <v>0.34649149680844288</v>
      </c>
      <c r="D76" s="70">
        <f>+I57</f>
        <v>1.8317732106478946</v>
      </c>
      <c r="E76" s="6"/>
      <c r="F76" s="41"/>
      <c r="G76" s="40"/>
      <c r="H76" s="20"/>
      <c r="N76" s="38"/>
      <c r="O76" s="38"/>
      <c r="P76" s="38"/>
    </row>
    <row r="77" spans="2:16">
      <c r="B77" s="77" t="s">
        <v>48</v>
      </c>
      <c r="C77" s="71">
        <f>RSQ(D52:D66,C52:C66)</f>
        <v>0.20515514825640827</v>
      </c>
      <c r="D77" s="72"/>
      <c r="E77" s="6"/>
      <c r="N77" s="38"/>
      <c r="O77" s="38"/>
      <c r="P77" s="38"/>
    </row>
    <row r="78" spans="2:16">
      <c r="B78" s="24"/>
      <c r="C78" s="6"/>
      <c r="D78" s="6"/>
      <c r="E78" s="6"/>
      <c r="N78" s="38"/>
      <c r="O78" s="38"/>
      <c r="P78" s="38"/>
    </row>
    <row r="79" spans="2:16">
      <c r="B79" s="25" t="s">
        <v>116</v>
      </c>
      <c r="C79" s="6"/>
      <c r="D79" s="6"/>
      <c r="E79" s="6"/>
      <c r="N79" s="38"/>
      <c r="O79" s="38"/>
      <c r="P79" s="38"/>
    </row>
    <row r="80" spans="2:16">
      <c r="B80" s="24"/>
      <c r="C80" s="6"/>
      <c r="D80" s="6"/>
      <c r="N80" s="38"/>
      <c r="O80" s="38"/>
      <c r="P80" s="38"/>
    </row>
    <row r="81" spans="2:16" ht="39" thickBot="1">
      <c r="B81" s="82"/>
      <c r="C81" s="107" t="s">
        <v>206</v>
      </c>
      <c r="D81" s="83" t="s">
        <v>386</v>
      </c>
      <c r="E81" s="83" t="s">
        <v>207</v>
      </c>
      <c r="F81" s="83" t="s">
        <v>387</v>
      </c>
      <c r="G81" s="83" t="s">
        <v>133</v>
      </c>
      <c r="N81" s="38"/>
      <c r="O81" s="38"/>
      <c r="P81" s="38"/>
    </row>
    <row r="82" spans="2:16">
      <c r="B82" s="2" t="s">
        <v>9</v>
      </c>
      <c r="C82" s="6">
        <f t="shared" ref="C82:C95" si="10">+I23*E52</f>
        <v>5729599.8435208295</v>
      </c>
      <c r="D82" s="42">
        <f>+C82/$C$97</f>
        <v>0.14773954285294214</v>
      </c>
      <c r="E82" s="6">
        <f>D82*$C$42</f>
        <v>347407.31892555061</v>
      </c>
      <c r="F82" s="6">
        <f>E82/1000</f>
        <v>347.40731892555061</v>
      </c>
      <c r="G82" s="6">
        <f t="shared" ref="G82:G95" si="11">+C23-E82</f>
        <v>17878.681074449385</v>
      </c>
      <c r="N82" s="38"/>
      <c r="O82" s="38"/>
      <c r="P82" s="38"/>
    </row>
    <row r="83" spans="2:16">
      <c r="B83" s="2" t="s">
        <v>10</v>
      </c>
      <c r="C83" s="6">
        <f t="shared" si="10"/>
        <v>1616933.5648206491</v>
      </c>
      <c r="D83" s="42">
        <f t="shared" ref="D83:D96" si="12">+C83/$C$97</f>
        <v>4.16931430142225E-2</v>
      </c>
      <c r="E83" s="6">
        <f t="shared" ref="E83:E96" si="13">D83*$C$42</f>
        <v>98040.800400798995</v>
      </c>
      <c r="F83" s="6">
        <f t="shared" ref="F83:F96" si="14">E83/1000</f>
        <v>98.040800400799</v>
      </c>
      <c r="G83" s="6">
        <f t="shared" si="11"/>
        <v>40880.199599201005</v>
      </c>
      <c r="N83" s="38"/>
      <c r="O83" s="38"/>
      <c r="P83" s="38"/>
    </row>
    <row r="84" spans="2:16">
      <c r="B84" s="2" t="s">
        <v>26</v>
      </c>
      <c r="C84" s="6">
        <f t="shared" si="10"/>
        <v>1389992.8689668213</v>
      </c>
      <c r="D84" s="42">
        <f t="shared" si="12"/>
        <v>3.5841405445134235E-2</v>
      </c>
      <c r="E84" s="6">
        <f t="shared" si="13"/>
        <v>84280.527283151474</v>
      </c>
      <c r="F84" s="6">
        <f t="shared" si="14"/>
        <v>84.280527283151471</v>
      </c>
      <c r="G84" s="6">
        <f t="shared" si="11"/>
        <v>22135.472716848526</v>
      </c>
      <c r="N84" s="38"/>
      <c r="O84" s="38"/>
      <c r="P84" s="38"/>
    </row>
    <row r="85" spans="2:16">
      <c r="B85" s="2" t="s">
        <v>27</v>
      </c>
      <c r="C85" s="6">
        <f t="shared" si="10"/>
        <v>819926.99383828091</v>
      </c>
      <c r="D85" s="42">
        <f t="shared" si="12"/>
        <v>2.1142076680876389E-2</v>
      </c>
      <c r="E85" s="6">
        <f t="shared" si="13"/>
        <v>49715.276183930619</v>
      </c>
      <c r="F85" s="6">
        <f t="shared" si="14"/>
        <v>49.715276183930619</v>
      </c>
      <c r="G85" s="6">
        <f t="shared" si="11"/>
        <v>33033.723816069381</v>
      </c>
      <c r="N85" s="38"/>
      <c r="O85" s="38"/>
      <c r="P85" s="38"/>
    </row>
    <row r="86" spans="2:16">
      <c r="B86" s="2" t="s">
        <v>13</v>
      </c>
      <c r="C86" s="6">
        <f t="shared" si="10"/>
        <v>1260650.4195127285</v>
      </c>
      <c r="D86" s="42">
        <f t="shared" si="12"/>
        <v>3.250626950620189E-2</v>
      </c>
      <c r="E86" s="6">
        <f t="shared" si="13"/>
        <v>76438.005149791148</v>
      </c>
      <c r="F86" s="6">
        <f t="shared" si="14"/>
        <v>76.438005149791152</v>
      </c>
      <c r="G86" s="6">
        <f t="shared" si="11"/>
        <v>-9993.0051497911481</v>
      </c>
      <c r="N86" s="38"/>
      <c r="O86" s="38"/>
      <c r="P86" s="38"/>
    </row>
    <row r="87" spans="2:16">
      <c r="B87" s="2" t="s">
        <v>59</v>
      </c>
      <c r="C87" s="6">
        <f t="shared" si="10"/>
        <v>723504.08885715273</v>
      </c>
      <c r="D87" s="42">
        <f t="shared" si="12"/>
        <v>1.8655781600675686E-2</v>
      </c>
      <c r="E87" s="6">
        <f t="shared" si="13"/>
        <v>43868.790597264866</v>
      </c>
      <c r="F87" s="6">
        <f t="shared" si="14"/>
        <v>43.868790597264869</v>
      </c>
      <c r="G87" s="6">
        <f t="shared" si="11"/>
        <v>-8426.7905972648659</v>
      </c>
      <c r="N87" s="38"/>
      <c r="O87" s="38"/>
      <c r="P87" s="38"/>
    </row>
    <row r="88" spans="2:16">
      <c r="B88" s="2" t="s">
        <v>60</v>
      </c>
      <c r="C88" s="6">
        <f t="shared" si="10"/>
        <v>2916403.7033629948</v>
      </c>
      <c r="D88" s="42">
        <f t="shared" si="12"/>
        <v>7.5200391244898634E-2</v>
      </c>
      <c r="E88" s="6">
        <f t="shared" si="13"/>
        <v>176832.59200651047</v>
      </c>
      <c r="F88" s="6">
        <f t="shared" si="14"/>
        <v>176.83259200651048</v>
      </c>
      <c r="G88" s="6">
        <f t="shared" si="11"/>
        <v>-11194.592006510473</v>
      </c>
      <c r="N88" s="38"/>
      <c r="O88" s="38"/>
      <c r="P88" s="38"/>
    </row>
    <row r="89" spans="2:16">
      <c r="B89" s="2" t="s">
        <v>14</v>
      </c>
      <c r="C89" s="6">
        <f t="shared" si="10"/>
        <v>1603784.2808509856</v>
      </c>
      <c r="D89" s="42">
        <f t="shared" si="12"/>
        <v>4.1354084571123995E-2</v>
      </c>
      <c r="E89" s="6">
        <f t="shared" si="13"/>
        <v>97243.5095577295</v>
      </c>
      <c r="F89" s="6">
        <f t="shared" si="14"/>
        <v>97.243509557729496</v>
      </c>
      <c r="G89" s="6">
        <f t="shared" si="11"/>
        <v>-26922.5095577295</v>
      </c>
      <c r="N89" s="38"/>
      <c r="O89" s="38"/>
      <c r="P89" s="38"/>
    </row>
    <row r="90" spans="2:16">
      <c r="B90" s="2" t="s">
        <v>36</v>
      </c>
      <c r="C90" s="6">
        <f t="shared" si="10"/>
        <v>7128585.1129208067</v>
      </c>
      <c r="D90" s="42">
        <f t="shared" si="12"/>
        <v>0.18381282018536838</v>
      </c>
      <c r="E90" s="6">
        <f t="shared" si="13"/>
        <v>432233.08947359095</v>
      </c>
      <c r="F90" s="6">
        <f t="shared" si="14"/>
        <v>432.23308947359095</v>
      </c>
      <c r="G90" s="6">
        <f t="shared" si="11"/>
        <v>-119798.08947359095</v>
      </c>
      <c r="N90" s="38"/>
      <c r="O90" s="38"/>
      <c r="P90" s="38"/>
    </row>
    <row r="91" spans="2:16">
      <c r="B91" s="2" t="s">
        <v>15</v>
      </c>
      <c r="C91" s="6">
        <f t="shared" si="10"/>
        <v>4165055.9859082187</v>
      </c>
      <c r="D91" s="42">
        <f t="shared" si="12"/>
        <v>0.10739728499728228</v>
      </c>
      <c r="E91" s="6">
        <f t="shared" si="13"/>
        <v>252543.10471183431</v>
      </c>
      <c r="F91" s="6">
        <f t="shared" si="14"/>
        <v>252.5431047118343</v>
      </c>
      <c r="G91" s="6">
        <f t="shared" si="11"/>
        <v>-71538.104711834312</v>
      </c>
      <c r="N91" s="38"/>
      <c r="O91" s="38"/>
      <c r="P91" s="38"/>
    </row>
    <row r="92" spans="2:16">
      <c r="B92" s="2" t="s">
        <v>38</v>
      </c>
      <c r="C92" s="6">
        <f t="shared" si="10"/>
        <v>917058.22446111205</v>
      </c>
      <c r="D92" s="42">
        <f t="shared" si="12"/>
        <v>2.3646636161620622E-2</v>
      </c>
      <c r="E92" s="6">
        <f t="shared" si="13"/>
        <v>55604.710234508471</v>
      </c>
      <c r="F92" s="6">
        <f t="shared" si="14"/>
        <v>55.604710234508474</v>
      </c>
      <c r="G92" s="6">
        <f t="shared" si="11"/>
        <v>-6828.7102345084713</v>
      </c>
      <c r="N92" s="38"/>
      <c r="O92" s="38"/>
      <c r="P92" s="38"/>
    </row>
    <row r="93" spans="2:16">
      <c r="B93" s="2" t="s">
        <v>39</v>
      </c>
      <c r="C93" s="6">
        <f t="shared" si="10"/>
        <v>3230018.5661366177</v>
      </c>
      <c r="D93" s="42">
        <f t="shared" si="12"/>
        <v>8.3287049602106256E-2</v>
      </c>
      <c r="E93" s="6">
        <f t="shared" si="13"/>
        <v>195848.24783360882</v>
      </c>
      <c r="F93" s="6">
        <f t="shared" si="14"/>
        <v>195.84824783360884</v>
      </c>
      <c r="G93" s="6">
        <f t="shared" si="11"/>
        <v>38408.752166391176</v>
      </c>
      <c r="N93" s="38"/>
      <c r="O93" s="38"/>
      <c r="P93" s="38"/>
    </row>
    <row r="94" spans="2:16">
      <c r="B94" s="2" t="s">
        <v>1</v>
      </c>
      <c r="C94" s="6">
        <f t="shared" si="10"/>
        <v>6014226.1935198512</v>
      </c>
      <c r="D94" s="42">
        <f t="shared" si="12"/>
        <v>0.15507872324619576</v>
      </c>
      <c r="E94" s="6">
        <f t="shared" si="13"/>
        <v>364665.29153258062</v>
      </c>
      <c r="F94" s="6">
        <f t="shared" si="14"/>
        <v>364.66529153258062</v>
      </c>
      <c r="G94" s="6">
        <f t="shared" si="11"/>
        <v>66443.708467419376</v>
      </c>
      <c r="N94" s="38"/>
      <c r="O94" s="38"/>
      <c r="P94" s="38"/>
    </row>
    <row r="95" spans="2:16">
      <c r="B95" s="2" t="s">
        <v>16</v>
      </c>
      <c r="C95" s="6">
        <f t="shared" si="10"/>
        <v>917381.58621473494</v>
      </c>
      <c r="D95" s="42">
        <f t="shared" si="12"/>
        <v>2.3654974146638964E-2</v>
      </c>
      <c r="E95" s="6">
        <f t="shared" si="13"/>
        <v>55624.316881209321</v>
      </c>
      <c r="F95" s="6">
        <f t="shared" si="14"/>
        <v>55.624316881209317</v>
      </c>
      <c r="G95" s="6">
        <f t="shared" si="11"/>
        <v>40504.683118790679</v>
      </c>
      <c r="N95" s="38"/>
      <c r="O95" s="38"/>
      <c r="P95" s="38"/>
    </row>
    <row r="96" spans="2:16">
      <c r="B96" s="2" t="s">
        <v>23</v>
      </c>
      <c r="C96" s="6">
        <f>+I39*E66</f>
        <v>348640.9367399679</v>
      </c>
      <c r="D96" s="42">
        <f t="shared" si="12"/>
        <v>8.9898167447122739E-3</v>
      </c>
      <c r="E96" s="6">
        <f t="shared" si="13"/>
        <v>21139.419227939743</v>
      </c>
      <c r="F96" s="6">
        <f t="shared" si="14"/>
        <v>21.139419227939744</v>
      </c>
      <c r="G96" s="6">
        <f>+C39-E96</f>
        <v>-4583.419227939743</v>
      </c>
      <c r="N96" s="38"/>
      <c r="O96" s="38"/>
      <c r="P96" s="38"/>
    </row>
    <row r="97" spans="2:16" ht="13.5" thickBot="1">
      <c r="B97" s="85" t="s">
        <v>109</v>
      </c>
      <c r="C97" s="86">
        <f>SUM(C82:C96)</f>
        <v>38781762.369631752</v>
      </c>
      <c r="D97" s="91">
        <f>SUM(D82:D96)</f>
        <v>1.0000000000000002</v>
      </c>
      <c r="E97" s="86">
        <f>SUM(E82:E96)</f>
        <v>2351484.9999999995</v>
      </c>
      <c r="F97" s="86">
        <f>SUM(F82:F96)</f>
        <v>2351.4850000000001</v>
      </c>
      <c r="G97" s="86">
        <f>SUM(G82:G96)</f>
        <v>5.4569682106375694E-11</v>
      </c>
      <c r="N97" s="38"/>
      <c r="O97" s="38"/>
      <c r="P97" s="38"/>
    </row>
    <row r="98" spans="2:16">
      <c r="B98" s="24"/>
      <c r="C98" s="6"/>
      <c r="E98" s="6"/>
      <c r="G98" s="6"/>
      <c r="N98" s="38"/>
      <c r="O98" s="38"/>
      <c r="P98" s="38"/>
    </row>
    <row r="99" spans="2:16">
      <c r="B99" s="6" t="s">
        <v>17</v>
      </c>
      <c r="C99" s="6">
        <f>+I37*E68</f>
        <v>704186.68256962392</v>
      </c>
      <c r="D99" s="42">
        <f>+C99/$C$97</f>
        <v>1.8157676174124587E-2</v>
      </c>
      <c r="E99" s="6">
        <f>D99*$C$42</f>
        <v>42697.503158311352</v>
      </c>
      <c r="F99" s="6">
        <f>E99/1000</f>
        <v>42.697503158311349</v>
      </c>
      <c r="G99" s="6">
        <f>+C37-E99</f>
        <v>9065.4968416886477</v>
      </c>
      <c r="N99" s="38"/>
      <c r="O99" s="38"/>
      <c r="P99" s="38"/>
    </row>
    <row r="100" spans="2:16">
      <c r="B100" s="6" t="s">
        <v>22</v>
      </c>
      <c r="C100" s="6">
        <f>+I38*E69</f>
        <v>2731614.1696290593</v>
      </c>
      <c r="D100" s="42">
        <f>+C100/$C$97</f>
        <v>7.0435534713297693E-2</v>
      </c>
      <c r="E100" s="6">
        <f>D100*$C$42</f>
        <v>165628.10334529882</v>
      </c>
      <c r="F100" s="6">
        <f>E100/1000</f>
        <v>165.62810334529883</v>
      </c>
      <c r="G100" s="6">
        <f>+C38-E100</f>
        <v>-53270.103345298819</v>
      </c>
      <c r="N100" s="38"/>
      <c r="O100" s="38"/>
      <c r="P100" s="38"/>
    </row>
    <row r="101" spans="2:16">
      <c r="B101" s="6" t="s">
        <v>7</v>
      </c>
      <c r="C101" s="6">
        <f>+I40*E70</f>
        <v>117355.31339968048</v>
      </c>
      <c r="D101" s="42">
        <f>+C101/$C$97</f>
        <v>3.0260438471351198E-3</v>
      </c>
      <c r="E101" s="195">
        <f>D101*$C$42</f>
        <v>7115.6967158805273</v>
      </c>
      <c r="F101" s="6">
        <f>E101/1000</f>
        <v>7.1156967158805271</v>
      </c>
      <c r="G101" s="6">
        <f>+C40-E101</f>
        <v>-6038.6967158805273</v>
      </c>
      <c r="N101" s="38"/>
      <c r="O101" s="38"/>
      <c r="P101" s="38"/>
    </row>
    <row r="102" spans="2:16">
      <c r="B102" s="24"/>
      <c r="C102" s="6"/>
      <c r="D102" s="6"/>
      <c r="E102" s="6"/>
      <c r="N102" s="38"/>
      <c r="O102" s="38"/>
      <c r="P102" s="38"/>
    </row>
    <row r="103" spans="2:16">
      <c r="B103" s="24"/>
      <c r="C103" s="6"/>
      <c r="D103" s="6"/>
      <c r="E103" s="6"/>
      <c r="N103" s="38"/>
      <c r="O103" s="38"/>
      <c r="P103" s="38"/>
    </row>
    <row r="104" spans="2:16">
      <c r="B104" s="25" t="s">
        <v>118</v>
      </c>
      <c r="C104" s="6"/>
      <c r="D104" s="6"/>
      <c r="E104" s="6"/>
      <c r="N104" s="38"/>
      <c r="O104" s="38"/>
      <c r="P104" s="38"/>
    </row>
    <row r="105" spans="2:16">
      <c r="B105" s="24"/>
      <c r="C105" s="6"/>
      <c r="D105" s="6"/>
      <c r="E105" s="6"/>
      <c r="N105" s="38"/>
      <c r="O105" s="38"/>
      <c r="P105" s="38"/>
    </row>
    <row r="106" spans="2:16">
      <c r="B106" s="24"/>
      <c r="C106" s="6"/>
      <c r="D106" s="6"/>
      <c r="E106" s="6"/>
      <c r="N106" s="38"/>
      <c r="O106" s="38"/>
      <c r="P106" s="38"/>
    </row>
    <row r="107" spans="2:16">
      <c r="B107" s="24"/>
      <c r="C107" s="6"/>
      <c r="D107" s="6"/>
      <c r="E107" s="6"/>
      <c r="N107" s="38"/>
      <c r="O107" s="38"/>
      <c r="P107" s="38"/>
    </row>
    <row r="108" spans="2:16">
      <c r="B108" s="24"/>
      <c r="C108" s="6"/>
      <c r="D108" s="6"/>
      <c r="E108" s="6"/>
      <c r="N108" s="38"/>
      <c r="O108" s="38"/>
      <c r="P108" s="38"/>
    </row>
    <row r="109" spans="2:16">
      <c r="B109" s="24"/>
      <c r="C109" s="6"/>
      <c r="D109" s="6"/>
      <c r="E109" s="6"/>
      <c r="N109" s="38"/>
      <c r="O109" s="38"/>
      <c r="P109" s="38"/>
    </row>
    <row r="110" spans="2:16">
      <c r="B110" s="24"/>
      <c r="C110" s="6"/>
      <c r="D110" s="6"/>
      <c r="E110" s="6"/>
      <c r="N110" s="38"/>
      <c r="O110" s="38"/>
      <c r="P110" s="38"/>
    </row>
    <row r="111" spans="2:16">
      <c r="B111" s="24"/>
      <c r="C111" s="6"/>
      <c r="D111" s="6"/>
      <c r="E111" s="6"/>
      <c r="N111" s="38"/>
      <c r="O111" s="38"/>
      <c r="P111" s="38"/>
    </row>
    <row r="112" spans="2:16">
      <c r="B112" s="24"/>
      <c r="C112" s="6"/>
      <c r="D112" s="6"/>
      <c r="E112" s="6"/>
      <c r="N112" s="38"/>
      <c r="O112" s="38"/>
      <c r="P112" s="38"/>
    </row>
    <row r="113" spans="2:16">
      <c r="B113" s="24"/>
      <c r="C113" s="6"/>
      <c r="D113" s="6"/>
      <c r="E113" s="6"/>
      <c r="N113" s="38"/>
      <c r="O113" s="38"/>
      <c r="P113" s="38"/>
    </row>
    <row r="114" spans="2:16">
      <c r="B114" s="24"/>
      <c r="C114" s="6"/>
      <c r="D114" s="6"/>
      <c r="E114" s="6"/>
      <c r="N114" s="38"/>
      <c r="O114" s="38"/>
      <c r="P114" s="38"/>
    </row>
    <row r="115" spans="2:16">
      <c r="B115" s="24"/>
      <c r="C115" s="6"/>
      <c r="D115" s="6"/>
      <c r="E115" s="6"/>
      <c r="N115" s="38"/>
      <c r="O115" s="38"/>
      <c r="P115" s="38"/>
    </row>
    <row r="116" spans="2:16">
      <c r="B116" s="24"/>
      <c r="C116" s="6"/>
      <c r="D116" s="6"/>
      <c r="E116" s="6"/>
      <c r="N116" s="38"/>
      <c r="O116" s="38"/>
      <c r="P116" s="38"/>
    </row>
    <row r="117" spans="2:16">
      <c r="B117" s="24"/>
      <c r="C117" s="6"/>
      <c r="D117" s="6"/>
      <c r="E117" s="6"/>
      <c r="N117" s="38"/>
      <c r="O117" s="38"/>
      <c r="P117" s="38"/>
    </row>
    <row r="118" spans="2:16" ht="13.5" customHeight="1">
      <c r="B118" s="24"/>
      <c r="C118" s="6"/>
      <c r="D118" s="6"/>
      <c r="E118" s="6"/>
      <c r="N118" s="38"/>
      <c r="O118" s="38"/>
      <c r="P118" s="38"/>
    </row>
    <row r="119" spans="2:16" ht="13.5" customHeight="1">
      <c r="B119" s="24"/>
      <c r="C119" s="6"/>
      <c r="D119" s="6"/>
      <c r="E119" s="6"/>
      <c r="N119" s="38"/>
      <c r="O119" s="38"/>
      <c r="P119" s="38"/>
    </row>
    <row r="120" spans="2:16" ht="13.5" customHeight="1">
      <c r="B120" s="24"/>
      <c r="C120" s="6"/>
      <c r="D120" s="6"/>
      <c r="E120" s="6"/>
      <c r="N120" s="38"/>
      <c r="O120" s="38"/>
      <c r="P120" s="38"/>
    </row>
    <row r="121" spans="2:16" ht="13.5" customHeight="1">
      <c r="B121" s="24"/>
      <c r="C121" s="6"/>
      <c r="D121" s="6"/>
      <c r="E121" s="6"/>
      <c r="N121" s="38"/>
      <c r="O121" s="38"/>
      <c r="P121" s="38"/>
    </row>
    <row r="122" spans="2:16" ht="13.5" customHeight="1">
      <c r="B122" s="24"/>
      <c r="C122" s="6"/>
      <c r="D122" s="6"/>
      <c r="E122" s="6"/>
      <c r="N122" s="38"/>
      <c r="O122" s="38"/>
      <c r="P122" s="38"/>
    </row>
    <row r="123" spans="2:16" ht="13.5" customHeight="1">
      <c r="B123" s="24"/>
      <c r="C123" s="6"/>
      <c r="D123" s="6"/>
      <c r="E123" s="6"/>
      <c r="N123" s="38"/>
      <c r="O123" s="38"/>
      <c r="P123" s="38"/>
    </row>
    <row r="124" spans="2:16" ht="13.5" customHeight="1">
      <c r="B124" s="24"/>
      <c r="C124" s="6"/>
      <c r="D124" s="6"/>
      <c r="E124" s="6"/>
      <c r="N124" s="38"/>
      <c r="O124" s="38"/>
      <c r="P124" s="38"/>
    </row>
    <row r="125" spans="2:16" ht="13.5" customHeight="1">
      <c r="B125" s="24"/>
      <c r="C125" s="6"/>
      <c r="D125" s="6"/>
      <c r="E125" s="6"/>
      <c r="N125" s="38"/>
      <c r="O125" s="38"/>
      <c r="P125" s="38"/>
    </row>
    <row r="126" spans="2:16" ht="13.5" customHeight="1">
      <c r="B126" s="24"/>
      <c r="C126" s="6"/>
      <c r="D126" s="6"/>
      <c r="E126" s="6"/>
      <c r="N126" s="38"/>
      <c r="O126" s="38"/>
      <c r="P126" s="38"/>
    </row>
    <row r="127" spans="2:16" ht="13.5" customHeight="1">
      <c r="B127" s="24"/>
      <c r="C127" s="6"/>
      <c r="D127" s="6"/>
      <c r="E127" s="6"/>
      <c r="N127" s="38"/>
      <c r="O127" s="38"/>
      <c r="P127" s="38"/>
    </row>
    <row r="128" spans="2:16" ht="13.5" customHeight="1">
      <c r="B128" s="24"/>
      <c r="C128" s="6"/>
      <c r="D128" s="6"/>
      <c r="E128" s="6"/>
      <c r="N128" s="38"/>
      <c r="O128" s="38"/>
      <c r="P128" s="38"/>
    </row>
    <row r="129" spans="2:16" ht="13.5" customHeight="1">
      <c r="B129" s="24"/>
      <c r="C129" s="6"/>
      <c r="D129" s="6"/>
      <c r="E129" s="6"/>
      <c r="N129" s="38"/>
      <c r="O129" s="38"/>
      <c r="P129" s="38"/>
    </row>
    <row r="130" spans="2:16">
      <c r="B130" s="24"/>
      <c r="C130" s="6"/>
      <c r="D130" s="6"/>
      <c r="E130" s="6"/>
      <c r="N130" s="38"/>
      <c r="O130" s="38"/>
      <c r="P130" s="38"/>
    </row>
    <row r="131" spans="2:16">
      <c r="B131" s="24"/>
      <c r="C131" s="6"/>
      <c r="D131" s="6"/>
      <c r="E131" s="6"/>
      <c r="N131" s="38"/>
      <c r="O131" s="38"/>
      <c r="P131" s="38"/>
    </row>
    <row r="132" spans="2:16">
      <c r="B132" s="24"/>
      <c r="C132" s="6"/>
      <c r="D132" s="6"/>
      <c r="E132" s="6"/>
      <c r="N132" s="38"/>
      <c r="O132" s="38"/>
      <c r="P132" s="38"/>
    </row>
    <row r="133" spans="2:16">
      <c r="B133" s="24"/>
      <c r="C133" s="6"/>
      <c r="D133" s="6"/>
      <c r="E133" s="6"/>
      <c r="N133" s="38"/>
      <c r="O133" s="38"/>
      <c r="P133" s="38"/>
    </row>
    <row r="134" spans="2:16">
      <c r="B134" s="24"/>
      <c r="C134" s="6"/>
      <c r="D134" s="6"/>
      <c r="E134" s="6"/>
      <c r="N134" s="38"/>
      <c r="O134" s="38"/>
      <c r="P134" s="38"/>
    </row>
    <row r="135" spans="2:16">
      <c r="B135" s="24"/>
      <c r="C135" s="6"/>
      <c r="D135" s="6"/>
      <c r="E135" s="6"/>
      <c r="N135" s="38"/>
      <c r="O135" s="38"/>
      <c r="P135" s="38"/>
    </row>
    <row r="136" spans="2:16">
      <c r="B136" s="24"/>
      <c r="C136" s="6"/>
      <c r="D136" s="6"/>
      <c r="E136" s="6"/>
      <c r="N136" s="38"/>
      <c r="O136" s="38"/>
      <c r="P136" s="38"/>
    </row>
    <row r="137" spans="2:16">
      <c r="B137" s="24"/>
      <c r="C137" s="6"/>
      <c r="D137" s="6"/>
      <c r="E137" s="6"/>
      <c r="N137" s="38"/>
      <c r="O137" s="38"/>
      <c r="P137" s="38"/>
    </row>
    <row r="138" spans="2:16">
      <c r="B138" s="24"/>
      <c r="C138" s="6"/>
      <c r="D138" s="6"/>
      <c r="E138" s="6"/>
      <c r="N138" s="38"/>
      <c r="O138" s="38"/>
      <c r="P138" s="38"/>
    </row>
    <row r="139" spans="2:16">
      <c r="B139" s="24"/>
      <c r="C139" s="6"/>
      <c r="D139" s="6"/>
      <c r="E139" s="6"/>
      <c r="N139" s="38"/>
      <c r="O139" s="38"/>
      <c r="P139" s="38"/>
    </row>
    <row r="140" spans="2:16">
      <c r="B140" s="24"/>
      <c r="C140" s="6"/>
      <c r="D140" s="6"/>
      <c r="E140" s="6"/>
      <c r="N140" s="38"/>
      <c r="O140" s="38"/>
      <c r="P140" s="38"/>
    </row>
    <row r="141" spans="2:16" ht="12" customHeight="1">
      <c r="B141" s="24"/>
      <c r="C141" s="6"/>
      <c r="D141" s="6"/>
      <c r="E141" s="6"/>
      <c r="N141" s="38"/>
      <c r="O141" s="38"/>
      <c r="P141" s="38"/>
    </row>
    <row r="142" spans="2:16">
      <c r="B142" s="24"/>
      <c r="C142" s="6"/>
      <c r="D142" s="6"/>
      <c r="E142" s="6"/>
      <c r="N142" s="38"/>
      <c r="O142" s="38"/>
      <c r="P142" s="38"/>
    </row>
    <row r="143" spans="2:16" ht="14.25">
      <c r="B143" s="26" t="s">
        <v>115</v>
      </c>
      <c r="C143" s="6"/>
      <c r="D143" s="6"/>
      <c r="E143" s="6"/>
      <c r="N143" s="38"/>
      <c r="O143" s="38"/>
      <c r="P143" s="38"/>
    </row>
    <row r="144" spans="2:16" ht="14.25">
      <c r="B144" s="26"/>
      <c r="C144" s="6"/>
      <c r="D144" s="6"/>
      <c r="E144" s="6"/>
      <c r="N144" s="38"/>
      <c r="O144" s="38"/>
      <c r="P144" s="38"/>
    </row>
    <row r="145" spans="2:16" ht="15.75">
      <c r="B145" s="124" t="s">
        <v>316</v>
      </c>
      <c r="C145" s="6"/>
      <c r="D145" s="6"/>
      <c r="E145" s="6"/>
      <c r="N145" s="38"/>
      <c r="O145" s="38"/>
      <c r="P145" s="38"/>
    </row>
    <row r="146" spans="2:16" ht="14.25">
      <c r="B146" s="26"/>
      <c r="C146" s="6"/>
      <c r="D146" s="6"/>
      <c r="E146" s="6"/>
      <c r="N146" s="38"/>
      <c r="O146" s="38"/>
      <c r="P146" s="38"/>
    </row>
    <row r="147" spans="2:16">
      <c r="B147" s="25" t="s">
        <v>119</v>
      </c>
      <c r="C147" s="6"/>
      <c r="D147" s="6"/>
      <c r="E147" s="6"/>
      <c r="N147" s="38"/>
      <c r="O147" s="38"/>
      <c r="P147" s="38"/>
    </row>
    <row r="148" spans="2:16" ht="14.25">
      <c r="B148" s="26"/>
      <c r="C148" s="6"/>
      <c r="D148" s="6"/>
      <c r="E148" s="6"/>
      <c r="N148" s="38"/>
      <c r="O148" s="38"/>
      <c r="P148" s="38"/>
    </row>
    <row r="149" spans="2:16" ht="26.25" thickBot="1">
      <c r="B149" s="82"/>
      <c r="C149" s="179" t="s">
        <v>460</v>
      </c>
      <c r="D149" s="179" t="s">
        <v>106</v>
      </c>
      <c r="E149" s="179" t="s">
        <v>111</v>
      </c>
      <c r="F149" s="179" t="s">
        <v>112</v>
      </c>
      <c r="H149" s="85"/>
      <c r="I149" s="85"/>
      <c r="N149" s="38"/>
      <c r="O149" s="38"/>
      <c r="P149" s="38"/>
    </row>
    <row r="150" spans="2:16">
      <c r="B150" s="2" t="s">
        <v>9</v>
      </c>
      <c r="C150" s="6">
        <f t="shared" ref="C150:C163" si="15">+F23</f>
        <v>377.36356463394401</v>
      </c>
      <c r="D150" s="6">
        <f t="shared" ref="D150:D163" si="16">+J23</f>
        <v>5534.1332606126716</v>
      </c>
      <c r="E150" s="6">
        <f t="shared" ref="E150:E164" si="17">C$75+C$76*C150</f>
        <v>202.94044274110729</v>
      </c>
      <c r="F150" s="6">
        <f>D150-E150</f>
        <v>5331.1928178715643</v>
      </c>
      <c r="H150" s="4" t="s">
        <v>84</v>
      </c>
      <c r="I150" s="6">
        <f>SUMSQ(F150:F164)</f>
        <v>700040755.45522237</v>
      </c>
      <c r="N150" s="38"/>
      <c r="O150" s="38"/>
      <c r="P150" s="38"/>
    </row>
    <row r="151" spans="2:16">
      <c r="B151" s="2" t="s">
        <v>10</v>
      </c>
      <c r="C151" s="6">
        <f t="shared" si="15"/>
        <v>1217.6621422375861</v>
      </c>
      <c r="D151" s="6">
        <f t="shared" si="16"/>
        <v>10254.364273851264</v>
      </c>
      <c r="E151" s="6">
        <f t="shared" si="17"/>
        <v>494.09675466099878</v>
      </c>
      <c r="F151" s="6">
        <f t="shared" ref="F151:F164" si="18">D151-E151</f>
        <v>9760.2675191902654</v>
      </c>
      <c r="H151" s="4" t="s">
        <v>85</v>
      </c>
      <c r="I151" s="6">
        <f>DEVSQ(C150:C164)</f>
        <v>2577529.0404728744</v>
      </c>
      <c r="N151" s="38"/>
      <c r="O151" s="38"/>
      <c r="P151" s="38"/>
    </row>
    <row r="152" spans="2:16">
      <c r="B152" s="2" t="s">
        <v>26</v>
      </c>
      <c r="C152" s="6">
        <f t="shared" si="15"/>
        <v>947.12855354509759</v>
      </c>
      <c r="D152" s="6">
        <f t="shared" si="16"/>
        <v>8335.2392887914157</v>
      </c>
      <c r="E152" s="6">
        <f t="shared" si="17"/>
        <v>400.35916657797878</v>
      </c>
      <c r="F152" s="6">
        <f t="shared" si="18"/>
        <v>7934.8801222134371</v>
      </c>
      <c r="H152" s="4" t="s">
        <v>86</v>
      </c>
      <c r="I152" s="6">
        <f>SUMSQ(C150:C164)</f>
        <v>14028187.183464503</v>
      </c>
      <c r="N152" s="38"/>
      <c r="O152" s="38"/>
      <c r="P152" s="38"/>
    </row>
    <row r="153" spans="2:16">
      <c r="B153" s="2" t="s">
        <v>27</v>
      </c>
      <c r="C153" s="6">
        <f t="shared" si="15"/>
        <v>866.46154212699241</v>
      </c>
      <c r="D153" s="6">
        <f t="shared" si="16"/>
        <v>10672.470497194816</v>
      </c>
      <c r="E153" s="6">
        <f t="shared" si="17"/>
        <v>372.40873304865579</v>
      </c>
      <c r="F153" s="6">
        <f t="shared" si="18"/>
        <v>10300.061764146159</v>
      </c>
      <c r="N153" s="38"/>
      <c r="O153" s="38"/>
      <c r="P153" s="38"/>
    </row>
    <row r="154" spans="2:16">
      <c r="B154" s="2" t="s">
        <v>13</v>
      </c>
      <c r="C154" s="6">
        <f t="shared" si="15"/>
        <v>465.05921014084834</v>
      </c>
      <c r="D154" s="6">
        <f t="shared" si="16"/>
        <v>4754.2215226101889</v>
      </c>
      <c r="E154" s="6">
        <f t="shared" si="17"/>
        <v>233.32623821637719</v>
      </c>
      <c r="F154" s="6">
        <f t="shared" si="18"/>
        <v>4520.8952843938114</v>
      </c>
      <c r="H154" s="4" t="s">
        <v>87</v>
      </c>
      <c r="I154" s="15">
        <f>(+I150/(15-2))^0.5/(I151^0.5)</f>
        <v>4.5707577331502884</v>
      </c>
      <c r="N154" s="38"/>
      <c r="O154" s="38"/>
      <c r="P154" s="38"/>
    </row>
    <row r="155" spans="2:16">
      <c r="B155" s="2" t="s">
        <v>59</v>
      </c>
      <c r="C155" s="6">
        <f t="shared" si="15"/>
        <v>1384.2314869222544</v>
      </c>
      <c r="D155" s="6">
        <f t="shared" si="16"/>
        <v>6162.754303599374</v>
      </c>
      <c r="E155" s="6">
        <f t="shared" si="17"/>
        <v>551.81161622319087</v>
      </c>
      <c r="F155" s="6">
        <f t="shared" si="18"/>
        <v>5610.9426873761831</v>
      </c>
      <c r="H155" s="4" t="s">
        <v>88</v>
      </c>
      <c r="I155" s="15">
        <f>+C177/I154</f>
        <v>0.54623851022625536</v>
      </c>
      <c r="N155" s="38"/>
      <c r="O155" s="38"/>
      <c r="P155" s="38"/>
    </row>
    <row r="156" spans="2:16">
      <c r="B156" s="2" t="s">
        <v>60</v>
      </c>
      <c r="C156" s="6">
        <f t="shared" si="15"/>
        <v>859.69481714155609</v>
      </c>
      <c r="D156" s="6">
        <f t="shared" si="16"/>
        <v>5991.1744493073393</v>
      </c>
      <c r="E156" s="6">
        <f t="shared" si="17"/>
        <v>370.06412037996085</v>
      </c>
      <c r="F156" s="6">
        <f t="shared" si="18"/>
        <v>5621.1103289273788</v>
      </c>
      <c r="N156" s="38"/>
      <c r="O156" s="38"/>
      <c r="P156" s="38"/>
    </row>
    <row r="157" spans="2:16">
      <c r="B157" s="2" t="s">
        <v>14</v>
      </c>
      <c r="C157" s="6">
        <f t="shared" si="15"/>
        <v>398.46867801158936</v>
      </c>
      <c r="D157" s="6">
        <f t="shared" si="16"/>
        <v>3841.9427978255526</v>
      </c>
      <c r="E157" s="6">
        <f t="shared" si="17"/>
        <v>210.25318506563951</v>
      </c>
      <c r="F157" s="6">
        <f t="shared" si="18"/>
        <v>3631.689612759913</v>
      </c>
      <c r="H157" s="4" t="s">
        <v>91</v>
      </c>
      <c r="I157" s="15">
        <f>+I154*(I152/15)^0.5</f>
        <v>4420.2145446550958</v>
      </c>
      <c r="N157" s="38"/>
      <c r="O157" s="38"/>
      <c r="P157" s="38"/>
    </row>
    <row r="158" spans="2:16" ht="13.5" thickBot="1">
      <c r="B158" s="2" t="s">
        <v>36</v>
      </c>
      <c r="C158" s="6">
        <f t="shared" si="15"/>
        <v>1150.2437385107241</v>
      </c>
      <c r="D158" s="6">
        <f t="shared" si="16"/>
        <v>5116.6008876078804</v>
      </c>
      <c r="E158" s="6">
        <f t="shared" si="17"/>
        <v>470.73685104124246</v>
      </c>
      <c r="F158" s="6">
        <f t="shared" si="18"/>
        <v>4645.8640365666379</v>
      </c>
      <c r="H158" s="85" t="s">
        <v>92</v>
      </c>
      <c r="I158" s="180">
        <f>+C176/I157</f>
        <v>1.0526583064420534</v>
      </c>
      <c r="N158" s="38"/>
      <c r="O158" s="38"/>
      <c r="P158" s="38"/>
    </row>
    <row r="159" spans="2:16">
      <c r="B159" s="2" t="s">
        <v>15</v>
      </c>
      <c r="C159" s="6">
        <f t="shared" si="15"/>
        <v>756.79357310860348</v>
      </c>
      <c r="D159" s="6">
        <f t="shared" si="16"/>
        <v>4411.0443651074092</v>
      </c>
      <c r="E159" s="6">
        <f t="shared" si="17"/>
        <v>334.40971431153224</v>
      </c>
      <c r="F159" s="6">
        <f t="shared" si="18"/>
        <v>4076.634650795877</v>
      </c>
      <c r="N159" s="38"/>
      <c r="O159" s="38"/>
      <c r="P159" s="38"/>
    </row>
    <row r="160" spans="2:16">
      <c r="B160" s="2" t="s">
        <v>38</v>
      </c>
      <c r="C160" s="6">
        <f t="shared" si="15"/>
        <v>304.24491428607189</v>
      </c>
      <c r="D160" s="6">
        <f t="shared" si="16"/>
        <v>4466.2576687116562</v>
      </c>
      <c r="E160" s="6">
        <f t="shared" si="17"/>
        <v>177.60545213745993</v>
      </c>
      <c r="F160" s="6">
        <f t="shared" si="18"/>
        <v>4288.6522165741962</v>
      </c>
      <c r="N160" s="38"/>
      <c r="O160" s="38"/>
      <c r="P160" s="38"/>
    </row>
    <row r="161" spans="1:16">
      <c r="B161" s="2" t="s">
        <v>39</v>
      </c>
      <c r="C161" s="6">
        <f t="shared" si="15"/>
        <v>899.30847399649497</v>
      </c>
      <c r="D161" s="6">
        <f t="shared" si="16"/>
        <v>7761.737516980882</v>
      </c>
      <c r="E161" s="6">
        <f t="shared" si="17"/>
        <v>383.78991563768466</v>
      </c>
      <c r="F161" s="6">
        <f t="shared" si="18"/>
        <v>7377.9476013431977</v>
      </c>
      <c r="N161" s="38"/>
      <c r="O161" s="38"/>
      <c r="P161" s="38"/>
    </row>
    <row r="162" spans="1:16">
      <c r="B162" s="2" t="s">
        <v>1</v>
      </c>
      <c r="C162" s="6">
        <f t="shared" si="15"/>
        <v>1770.1783794963892</v>
      </c>
      <c r="D162" s="6">
        <f t="shared" si="16"/>
        <v>10089.495301730694</v>
      </c>
      <c r="E162" s="6">
        <f t="shared" si="17"/>
        <v>685.53893271977017</v>
      </c>
      <c r="F162" s="6">
        <f t="shared" si="18"/>
        <v>9403.9563690109244</v>
      </c>
      <c r="N162" s="38"/>
      <c r="O162" s="38"/>
      <c r="P162" s="38"/>
    </row>
    <row r="163" spans="1:16">
      <c r="B163" s="2" t="s">
        <v>16</v>
      </c>
      <c r="C163" s="6">
        <f t="shared" si="15"/>
        <v>445.62425716373565</v>
      </c>
      <c r="D163" s="6">
        <f t="shared" si="16"/>
        <v>9372.9524180967237</v>
      </c>
      <c r="E163" s="6">
        <f t="shared" si="17"/>
        <v>226.59219226893572</v>
      </c>
      <c r="F163" s="6">
        <f t="shared" si="18"/>
        <v>9146.3602258277879</v>
      </c>
      <c r="N163" s="38"/>
      <c r="O163" s="38"/>
      <c r="P163" s="38"/>
    </row>
    <row r="164" spans="1:16">
      <c r="B164" s="2" t="s">
        <v>23</v>
      </c>
      <c r="C164" s="6">
        <f>+F39</f>
        <v>1263.2557311666114</v>
      </c>
      <c r="D164" s="6">
        <f>+J39</f>
        <v>5751.6067396213302</v>
      </c>
      <c r="E164" s="6">
        <f t="shared" si="17"/>
        <v>509.8945455338856</v>
      </c>
      <c r="F164" s="6">
        <f t="shared" si="18"/>
        <v>5241.7121940874449</v>
      </c>
      <c r="N164" s="38"/>
      <c r="O164" s="38"/>
      <c r="P164" s="38"/>
    </row>
    <row r="165" spans="1:16">
      <c r="B165" s="2"/>
      <c r="C165" s="6"/>
      <c r="D165" s="6"/>
      <c r="E165" s="6"/>
      <c r="F165" s="6"/>
      <c r="N165" s="38"/>
      <c r="O165" s="38"/>
      <c r="P165" s="38"/>
    </row>
    <row r="166" spans="1:16">
      <c r="B166" s="6" t="s">
        <v>17</v>
      </c>
      <c r="C166" s="6">
        <f>+F37</f>
        <v>1492.4233763286156</v>
      </c>
      <c r="D166" s="6">
        <f>+J37</f>
        <v>9555.6581133468699</v>
      </c>
      <c r="E166" s="6">
        <f>C$75+C$76*C166</f>
        <v>589.29918592613456</v>
      </c>
      <c r="F166" s="6"/>
      <c r="N166" s="38"/>
      <c r="O166" s="38"/>
      <c r="P166" s="38"/>
    </row>
    <row r="167" spans="1:16">
      <c r="B167" s="6" t="s">
        <v>22</v>
      </c>
      <c r="C167" s="6">
        <f>+F38</f>
        <v>1672.5044635967297</v>
      </c>
      <c r="D167" s="6">
        <f>+J38</f>
        <v>5633.9567768139195</v>
      </c>
      <c r="E167" s="6">
        <f>C$75+C$76*C167</f>
        <v>651.6957514005552</v>
      </c>
      <c r="F167" s="6"/>
      <c r="G167" s="6"/>
      <c r="H167" s="6"/>
      <c r="N167" s="38"/>
      <c r="O167" s="38"/>
      <c r="P167" s="38"/>
    </row>
    <row r="168" spans="1:16" ht="13.5" thickBot="1">
      <c r="B168" s="86" t="s">
        <v>7</v>
      </c>
      <c r="C168" s="86">
        <f>+F40</f>
        <v>1187.4483868670638</v>
      </c>
      <c r="D168" s="86">
        <f>+J40</f>
        <v>1084.5921450151056</v>
      </c>
      <c r="E168" s="86">
        <f>C$75+C$76*C168</f>
        <v>483.62794533846238</v>
      </c>
      <c r="F168" s="86"/>
      <c r="N168" s="38"/>
      <c r="O168" s="38"/>
      <c r="P168" s="38"/>
    </row>
    <row r="169" spans="1:16">
      <c r="B169" s="6"/>
      <c r="C169" s="6"/>
      <c r="D169" s="6"/>
      <c r="E169" s="6"/>
      <c r="F169" s="6"/>
      <c r="N169" s="38"/>
      <c r="O169" s="38"/>
      <c r="P169" s="38"/>
    </row>
    <row r="170" spans="1:16">
      <c r="B170" s="2" t="s">
        <v>45</v>
      </c>
      <c r="C170" s="6">
        <f>MAX(C150:C169)</f>
        <v>1770.1783794963892</v>
      </c>
      <c r="D170" s="6"/>
      <c r="E170" s="6">
        <f>$C$176+$C$177*$C$170</f>
        <v>9072.6222147653716</v>
      </c>
      <c r="F170" s="6"/>
      <c r="N170" s="38"/>
      <c r="O170" s="38"/>
      <c r="P170" s="38"/>
    </row>
    <row r="171" spans="1:16">
      <c r="B171" s="2" t="s">
        <v>46</v>
      </c>
      <c r="C171" s="6">
        <f>MIN(C150:C169)</f>
        <v>304.24491428607189</v>
      </c>
      <c r="D171" s="6"/>
      <c r="E171" s="6">
        <f>$C$176+$C$177*$C$171</f>
        <v>5412.591104044759</v>
      </c>
      <c r="F171" s="6"/>
      <c r="N171" s="38"/>
      <c r="O171" s="38"/>
      <c r="P171" s="38"/>
    </row>
    <row r="172" spans="1:16">
      <c r="B172" s="2"/>
      <c r="C172" s="6"/>
      <c r="D172" s="6"/>
      <c r="E172" s="6"/>
      <c r="F172" s="6"/>
      <c r="N172" s="38"/>
      <c r="O172" s="38"/>
      <c r="P172" s="38"/>
    </row>
    <row r="173" spans="1:16">
      <c r="B173" s="2" t="s">
        <v>83</v>
      </c>
      <c r="C173" s="6">
        <f>+AVERAGE(C150:C164)</f>
        <v>873.7146041658998</v>
      </c>
      <c r="E173" s="6"/>
      <c r="F173" s="6"/>
      <c r="N173" s="38"/>
      <c r="O173" s="38"/>
      <c r="P173" s="38"/>
    </row>
    <row r="174" spans="1:16">
      <c r="B174" s="2"/>
      <c r="C174" s="6"/>
      <c r="E174" s="6"/>
      <c r="F174" s="6"/>
      <c r="O174" s="6"/>
    </row>
    <row r="175" spans="1:16" ht="25.5">
      <c r="B175" s="75" t="s">
        <v>82</v>
      </c>
      <c r="C175" s="127" t="s">
        <v>464</v>
      </c>
      <c r="D175" s="74" t="s">
        <v>90</v>
      </c>
      <c r="E175" s="6"/>
      <c r="J175" s="5"/>
      <c r="K175" s="5"/>
      <c r="L175" s="5"/>
      <c r="M175" s="5"/>
      <c r="N175" s="33"/>
      <c r="O175" s="5"/>
      <c r="P175" s="33"/>
    </row>
    <row r="176" spans="1:16">
      <c r="A176" s="6"/>
      <c r="B176" s="76" t="s">
        <v>81</v>
      </c>
      <c r="C176" s="78">
        <f>INTERCEPT(D150:D164,C150:C164)</f>
        <v>4652.9755566871654</v>
      </c>
      <c r="D176" s="70">
        <f>+I158</f>
        <v>1.0526583064420534</v>
      </c>
      <c r="E176" s="6"/>
      <c r="F176" s="13"/>
      <c r="J176" s="21"/>
      <c r="K176" s="21"/>
      <c r="L176" s="6"/>
      <c r="N176" s="6"/>
      <c r="O176" s="6"/>
      <c r="P176" s="6"/>
    </row>
    <row r="177" spans="1:16">
      <c r="A177" s="6"/>
      <c r="B177" s="76" t="s">
        <v>80</v>
      </c>
      <c r="C177" s="78">
        <f>SLOPE(D150:D164,C150:C164)</f>
        <v>2.4967238947611494</v>
      </c>
      <c r="D177" s="70">
        <f>+I155</f>
        <v>0.54623851022625536</v>
      </c>
      <c r="E177" s="6"/>
      <c r="F177" s="41"/>
      <c r="G177" s="40"/>
      <c r="J177" s="21"/>
      <c r="K177" s="21"/>
      <c r="L177" s="6"/>
      <c r="N177" s="6"/>
      <c r="O177" s="6"/>
      <c r="P177" s="6"/>
    </row>
    <row r="178" spans="1:16">
      <c r="A178" s="6"/>
      <c r="B178" s="77" t="s">
        <v>48</v>
      </c>
      <c r="C178" s="71">
        <f>RSQ(D150:D164,C150:C164)</f>
        <v>0.20515514825640846</v>
      </c>
      <c r="D178" s="72"/>
      <c r="E178" s="6"/>
      <c r="J178" s="21"/>
      <c r="K178" s="21"/>
      <c r="L178" s="6"/>
      <c r="N178" s="6"/>
      <c r="O178" s="6"/>
      <c r="P178" s="6"/>
    </row>
    <row r="179" spans="1:16">
      <c r="A179" s="6"/>
      <c r="B179" s="2"/>
      <c r="C179" s="20"/>
      <c r="D179" s="20"/>
      <c r="E179" s="6"/>
      <c r="J179" s="21"/>
      <c r="K179" s="21"/>
      <c r="L179" s="6"/>
      <c r="N179" s="6"/>
      <c r="O179" s="6"/>
      <c r="P179" s="6"/>
    </row>
    <row r="180" spans="1:16">
      <c r="A180" s="6"/>
      <c r="B180" s="6"/>
      <c r="C180" s="6"/>
      <c r="D180" s="6"/>
      <c r="E180" s="6"/>
      <c r="F180" s="6"/>
      <c r="G180" s="6"/>
      <c r="H180" s="21"/>
      <c r="I180" s="6"/>
      <c r="J180" s="21"/>
      <c r="K180" s="21"/>
      <c r="L180" s="6"/>
      <c r="N180" s="6"/>
      <c r="O180" s="6"/>
      <c r="P180" s="6"/>
    </row>
    <row r="181" spans="1:16">
      <c r="A181" s="6"/>
      <c r="B181" s="25" t="s">
        <v>120</v>
      </c>
      <c r="C181" s="6"/>
      <c r="D181" s="6"/>
      <c r="E181" s="6"/>
      <c r="F181" s="6"/>
      <c r="G181" s="6"/>
      <c r="H181" s="21"/>
      <c r="I181" s="6"/>
      <c r="J181" s="21"/>
      <c r="K181" s="21"/>
      <c r="L181" s="6"/>
      <c r="N181" s="6"/>
      <c r="O181" s="6"/>
      <c r="P181" s="6"/>
    </row>
    <row r="182" spans="1:16">
      <c r="A182" s="6"/>
      <c r="B182" s="6"/>
      <c r="C182" s="6"/>
      <c r="D182" s="6"/>
      <c r="E182" s="6"/>
      <c r="F182" s="6"/>
      <c r="G182" s="6"/>
      <c r="H182" s="21"/>
      <c r="I182" s="6"/>
      <c r="J182" s="21"/>
      <c r="K182" s="21"/>
      <c r="L182" s="6"/>
      <c r="N182" s="6"/>
      <c r="O182" s="6"/>
      <c r="P182" s="6"/>
    </row>
    <row r="183" spans="1:16" ht="26.25" thickBot="1">
      <c r="A183" s="6"/>
      <c r="B183" s="82"/>
      <c r="C183" s="83" t="str">
        <f>+C149</f>
        <v>Rentas del capital per cápita</v>
      </c>
      <c r="D183" s="83" t="str">
        <f>+D149</f>
        <v>Recaudación por fallecido</v>
      </c>
      <c r="E183" s="83" t="str">
        <f>+E149</f>
        <v>Recaudación por fallecido prevista</v>
      </c>
      <c r="F183" s="6"/>
      <c r="G183" s="6"/>
      <c r="H183" s="21"/>
      <c r="I183" s="6"/>
      <c r="J183" s="21"/>
      <c r="K183" s="21"/>
      <c r="L183" s="6"/>
      <c r="N183" s="6"/>
      <c r="O183" s="6"/>
      <c r="P183" s="6"/>
    </row>
    <row r="184" spans="1:16">
      <c r="A184" s="6"/>
      <c r="B184" s="2" t="str">
        <f>+B150</f>
        <v>Andalucía</v>
      </c>
      <c r="C184" s="6">
        <f>+C150</f>
        <v>377.36356463394401</v>
      </c>
      <c r="D184" s="6">
        <f>+D150</f>
        <v>5534.1332606126716</v>
      </c>
      <c r="E184" s="6"/>
      <c r="F184" s="6"/>
      <c r="G184" s="6"/>
      <c r="H184" s="21"/>
      <c r="I184" s="6"/>
      <c r="J184" s="21"/>
      <c r="K184" s="21"/>
      <c r="L184" s="6"/>
      <c r="N184" s="6"/>
      <c r="O184" s="6"/>
      <c r="P184" s="6"/>
    </row>
    <row r="185" spans="1:16">
      <c r="A185" s="6"/>
      <c r="B185" s="2" t="str">
        <f t="shared" ref="B185:D198" si="19">+B151</f>
        <v>Aragón</v>
      </c>
      <c r="C185" s="6">
        <f t="shared" si="19"/>
        <v>1217.6621422375861</v>
      </c>
      <c r="D185" s="6">
        <f t="shared" si="19"/>
        <v>10254.364273851264</v>
      </c>
      <c r="E185" s="6"/>
      <c r="F185" s="6"/>
      <c r="G185" s="6"/>
      <c r="H185" s="21"/>
      <c r="I185" s="6"/>
      <c r="J185" s="21"/>
      <c r="K185" s="21"/>
      <c r="L185" s="6"/>
      <c r="N185" s="6"/>
      <c r="O185" s="6"/>
      <c r="P185" s="6"/>
    </row>
    <row r="186" spans="1:16">
      <c r="A186" s="6"/>
      <c r="B186" s="2" t="str">
        <f t="shared" si="19"/>
        <v>Asturias</v>
      </c>
      <c r="C186" s="6">
        <f t="shared" si="19"/>
        <v>947.12855354509759</v>
      </c>
      <c r="D186" s="6">
        <f t="shared" si="19"/>
        <v>8335.2392887914157</v>
      </c>
      <c r="E186" s="6"/>
      <c r="F186" s="6"/>
      <c r="G186" s="6"/>
      <c r="H186" s="21"/>
      <c r="I186" s="6"/>
      <c r="J186" s="21"/>
      <c r="K186" s="21"/>
      <c r="L186" s="6"/>
      <c r="N186" s="6"/>
      <c r="O186" s="6"/>
      <c r="P186" s="6"/>
    </row>
    <row r="187" spans="1:16">
      <c r="A187" s="6"/>
      <c r="B187" s="2" t="str">
        <f t="shared" si="19"/>
        <v>Baleares</v>
      </c>
      <c r="C187" s="6">
        <f t="shared" si="19"/>
        <v>866.46154212699241</v>
      </c>
      <c r="D187" s="6">
        <f t="shared" si="19"/>
        <v>10672.470497194816</v>
      </c>
      <c r="E187" s="6"/>
      <c r="F187" s="6"/>
      <c r="G187" s="6"/>
      <c r="H187" s="21"/>
      <c r="I187" s="6"/>
      <c r="J187" s="21"/>
      <c r="K187" s="21"/>
      <c r="L187" s="6"/>
      <c r="N187" s="6"/>
      <c r="O187" s="6"/>
      <c r="P187" s="6"/>
    </row>
    <row r="188" spans="1:16">
      <c r="A188" s="6"/>
      <c r="B188" s="2" t="str">
        <f t="shared" si="19"/>
        <v>Canarias</v>
      </c>
      <c r="C188" s="6">
        <f t="shared" si="19"/>
        <v>465.05921014084834</v>
      </c>
      <c r="D188" s="6">
        <f t="shared" si="19"/>
        <v>4754.2215226101889</v>
      </c>
      <c r="E188" s="6"/>
      <c r="F188" s="6"/>
      <c r="G188" s="6"/>
      <c r="H188" s="21"/>
      <c r="I188" s="6"/>
      <c r="J188" s="21"/>
      <c r="K188" s="21"/>
      <c r="L188" s="6"/>
      <c r="N188" s="6"/>
      <c r="O188" s="6"/>
      <c r="P188" s="6"/>
    </row>
    <row r="189" spans="1:16">
      <c r="A189" s="6"/>
      <c r="B189" s="2" t="str">
        <f t="shared" si="19"/>
        <v>Cantabria</v>
      </c>
      <c r="C189" s="6">
        <f t="shared" si="19"/>
        <v>1384.2314869222544</v>
      </c>
      <c r="D189" s="6">
        <f t="shared" si="19"/>
        <v>6162.754303599374</v>
      </c>
      <c r="E189" s="6"/>
      <c r="F189" s="6"/>
      <c r="G189" s="6"/>
      <c r="H189" s="21"/>
      <c r="I189" s="6"/>
      <c r="J189" s="21"/>
      <c r="K189" s="21"/>
      <c r="L189" s="6"/>
      <c r="N189" s="6"/>
      <c r="O189" s="6"/>
      <c r="P189" s="6"/>
    </row>
    <row r="190" spans="1:16">
      <c r="A190" s="6"/>
      <c r="B190" s="2" t="str">
        <f t="shared" si="19"/>
        <v>Castilla y León</v>
      </c>
      <c r="C190" s="6">
        <f t="shared" si="19"/>
        <v>859.69481714155609</v>
      </c>
      <c r="D190" s="6">
        <f t="shared" si="19"/>
        <v>5991.1744493073393</v>
      </c>
      <c r="E190" s="6"/>
      <c r="F190" s="6"/>
      <c r="G190" s="6"/>
      <c r="H190" s="21"/>
      <c r="I190" s="6"/>
      <c r="J190" s="21"/>
      <c r="K190" s="21"/>
      <c r="L190" s="6"/>
      <c r="N190" s="6"/>
      <c r="O190" s="6"/>
      <c r="P190" s="6"/>
    </row>
    <row r="191" spans="1:16">
      <c r="A191" s="6"/>
      <c r="B191" s="2" t="str">
        <f t="shared" si="19"/>
        <v>Cast. - La Mancha</v>
      </c>
      <c r="C191" s="6">
        <f t="shared" si="19"/>
        <v>398.46867801158936</v>
      </c>
      <c r="D191" s="6">
        <f t="shared" si="19"/>
        <v>3841.9427978255526</v>
      </c>
      <c r="E191" s="6"/>
      <c r="F191" s="6"/>
      <c r="G191" s="6"/>
      <c r="H191" s="21"/>
      <c r="I191" s="6"/>
      <c r="J191" s="21"/>
      <c r="K191" s="21"/>
      <c r="L191" s="6"/>
      <c r="N191" s="6"/>
      <c r="O191" s="6"/>
      <c r="P191" s="6"/>
    </row>
    <row r="192" spans="1:16">
      <c r="A192" s="6"/>
      <c r="B192" s="2" t="str">
        <f t="shared" si="19"/>
        <v>Cataluña</v>
      </c>
      <c r="C192" s="6">
        <f t="shared" si="19"/>
        <v>1150.2437385107241</v>
      </c>
      <c r="D192" s="6">
        <f t="shared" si="19"/>
        <v>5116.6008876078804</v>
      </c>
      <c r="E192" s="6"/>
      <c r="F192" s="6"/>
      <c r="G192" s="6"/>
      <c r="H192" s="21"/>
      <c r="I192" s="6"/>
      <c r="J192" s="21"/>
      <c r="K192" s="21"/>
      <c r="L192" s="6"/>
      <c r="N192" s="6"/>
      <c r="O192" s="6"/>
      <c r="P192" s="6"/>
    </row>
    <row r="193" spans="2:16">
      <c r="B193" s="2" t="str">
        <f t="shared" si="19"/>
        <v>Valencia</v>
      </c>
      <c r="C193" s="6">
        <f t="shared" si="19"/>
        <v>756.79357310860348</v>
      </c>
      <c r="D193" s="6">
        <f t="shared" si="19"/>
        <v>4411.0443651074092</v>
      </c>
      <c r="E193" s="6"/>
      <c r="J193" s="6"/>
      <c r="N193" s="6"/>
      <c r="P193" s="6"/>
    </row>
    <row r="194" spans="2:16">
      <c r="B194" s="2" t="str">
        <f t="shared" si="19"/>
        <v>Extremadura</v>
      </c>
      <c r="C194" s="6">
        <f t="shared" si="19"/>
        <v>304.24491428607189</v>
      </c>
      <c r="D194" s="6">
        <f t="shared" si="19"/>
        <v>4466.2576687116562</v>
      </c>
      <c r="E194" s="6"/>
      <c r="F194" s="6"/>
      <c r="G194" s="6"/>
      <c r="H194" s="21"/>
      <c r="I194" s="6"/>
      <c r="J194" s="6"/>
      <c r="K194" s="21"/>
      <c r="L194" s="6"/>
      <c r="N194" s="6"/>
      <c r="O194" s="6"/>
      <c r="P194" s="6"/>
    </row>
    <row r="195" spans="2:16">
      <c r="B195" s="2" t="str">
        <f t="shared" si="19"/>
        <v>Galicia</v>
      </c>
      <c r="C195" s="6">
        <f t="shared" si="19"/>
        <v>899.30847399649497</v>
      </c>
      <c r="D195" s="6">
        <f t="shared" si="19"/>
        <v>7761.737516980882</v>
      </c>
      <c r="E195" s="6"/>
      <c r="F195" s="6"/>
      <c r="G195" s="6"/>
      <c r="H195" s="21"/>
      <c r="I195" s="6"/>
      <c r="J195" s="6"/>
      <c r="K195" s="21"/>
      <c r="L195" s="6"/>
      <c r="N195" s="6"/>
      <c r="O195" s="6"/>
      <c r="P195" s="6"/>
    </row>
    <row r="196" spans="2:16">
      <c r="B196" s="2" t="str">
        <f t="shared" si="19"/>
        <v>Madrid</v>
      </c>
      <c r="C196" s="6">
        <f t="shared" si="19"/>
        <v>1770.1783794963892</v>
      </c>
      <c r="D196" s="6">
        <f t="shared" si="19"/>
        <v>10089.495301730694</v>
      </c>
      <c r="E196" s="6"/>
      <c r="G196" s="6"/>
      <c r="H196" s="21"/>
      <c r="J196" s="6"/>
      <c r="K196" s="21"/>
      <c r="L196" s="6"/>
      <c r="N196" s="6"/>
      <c r="O196" s="6"/>
      <c r="P196" s="6"/>
    </row>
    <row r="197" spans="2:16">
      <c r="B197" s="2" t="str">
        <f t="shared" si="19"/>
        <v>Murcia</v>
      </c>
      <c r="C197" s="6">
        <f t="shared" si="19"/>
        <v>445.62425716373565</v>
      </c>
      <c r="D197" s="6">
        <f t="shared" si="19"/>
        <v>9372.9524180967237</v>
      </c>
      <c r="E197" s="6"/>
      <c r="J197" s="6"/>
      <c r="N197" s="6"/>
    </row>
    <row r="198" spans="2:16">
      <c r="B198" s="2" t="str">
        <f t="shared" si="19"/>
        <v>La Rioja</v>
      </c>
      <c r="C198" s="6">
        <f t="shared" si="19"/>
        <v>1263.2557311666114</v>
      </c>
      <c r="D198" s="6">
        <f t="shared" si="19"/>
        <v>5751.6067396213302</v>
      </c>
      <c r="E198" s="6"/>
      <c r="H198" s="21"/>
      <c r="J198" s="6"/>
    </row>
    <row r="199" spans="2:16">
      <c r="B199" s="2" t="str">
        <f t="shared" ref="B199:D200" si="20">+B166</f>
        <v>Navarra</v>
      </c>
      <c r="C199" s="6">
        <f t="shared" si="20"/>
        <v>1492.4233763286156</v>
      </c>
      <c r="D199" s="6">
        <f t="shared" si="20"/>
        <v>9555.6581133468699</v>
      </c>
      <c r="E199" s="6"/>
    </row>
    <row r="200" spans="2:16" ht="13.5" thickBot="1">
      <c r="B200" s="105" t="str">
        <f t="shared" si="20"/>
        <v>País Vasco</v>
      </c>
      <c r="C200" s="86">
        <f t="shared" si="20"/>
        <v>1672.5044635967297</v>
      </c>
      <c r="D200" s="86">
        <f t="shared" si="20"/>
        <v>5633.9567768139195</v>
      </c>
      <c r="E200" s="86"/>
    </row>
    <row r="201" spans="2:16">
      <c r="B201" s="2"/>
      <c r="C201" s="6"/>
      <c r="D201" s="6"/>
      <c r="E201" s="6"/>
    </row>
    <row r="202" spans="2:16">
      <c r="B202" s="2" t="str">
        <f>+B170</f>
        <v>max</v>
      </c>
      <c r="C202" s="6">
        <f>+C170</f>
        <v>1770.1783794963892</v>
      </c>
      <c r="D202" s="6"/>
      <c r="E202" s="6">
        <f>+E170</f>
        <v>9072.6222147653716</v>
      </c>
    </row>
    <row r="203" spans="2:16">
      <c r="B203" s="2" t="str">
        <f>+B171</f>
        <v>min</v>
      </c>
      <c r="C203" s="6">
        <f>+C171</f>
        <v>304.24491428607189</v>
      </c>
      <c r="D203" s="6"/>
      <c r="E203" s="6">
        <f>+E171</f>
        <v>5412.591104044759</v>
      </c>
    </row>
    <row r="206" spans="2:16">
      <c r="C206" s="8"/>
      <c r="D206" s="8"/>
    </row>
    <row r="207" spans="2:16" s="8" customFormat="1" ht="14.25">
      <c r="B207" s="26" t="s">
        <v>227</v>
      </c>
    </row>
    <row r="208" spans="2:16">
      <c r="B208" s="6"/>
      <c r="C208" s="6"/>
      <c r="D208" s="6"/>
      <c r="E208" s="6"/>
      <c r="G208" s="6"/>
      <c r="H208" s="6"/>
      <c r="I208" s="6"/>
      <c r="J208" s="6"/>
    </row>
    <row r="209" spans="2:10">
      <c r="B209" s="25" t="s">
        <v>228</v>
      </c>
      <c r="C209" s="6"/>
      <c r="D209" s="6"/>
      <c r="E209" s="6"/>
      <c r="G209" s="6"/>
      <c r="H209" s="6"/>
      <c r="I209" s="6"/>
      <c r="J209" s="6"/>
    </row>
    <row r="210" spans="2:10">
      <c r="B210" s="6"/>
      <c r="C210" s="6"/>
      <c r="D210" s="6"/>
      <c r="E210" s="6"/>
      <c r="G210" s="6"/>
      <c r="H210" s="6"/>
      <c r="I210" s="6"/>
      <c r="J210" s="6"/>
    </row>
    <row r="211" spans="2:10">
      <c r="B211" s="6"/>
      <c r="C211" s="6"/>
      <c r="D211" s="6"/>
      <c r="E211" s="6"/>
      <c r="G211" s="6"/>
      <c r="H211" s="6"/>
      <c r="I211" s="6"/>
      <c r="J211" s="6"/>
    </row>
    <row r="212" spans="2:10" ht="13.5" thickBot="1">
      <c r="B212" s="108"/>
      <c r="C212" s="107" t="s">
        <v>148</v>
      </c>
      <c r="D212" s="107" t="s">
        <v>229</v>
      </c>
      <c r="E212" s="107" t="s">
        <v>133</v>
      </c>
      <c r="G212" s="6"/>
      <c r="H212" s="6"/>
      <c r="I212" s="6"/>
      <c r="J212" s="6"/>
    </row>
    <row r="213" spans="2:10">
      <c r="B213" s="64" t="s">
        <v>9</v>
      </c>
      <c r="C213" s="6">
        <f>+D213+E213</f>
        <v>365286</v>
      </c>
      <c r="D213" s="6">
        <f t="shared" ref="D213:D227" si="21">+E82</f>
        <v>347407.31892555061</v>
      </c>
      <c r="E213" s="6">
        <f t="shared" ref="E213:E227" si="22">+G82</f>
        <v>17878.681074449385</v>
      </c>
      <c r="G213" s="6"/>
      <c r="H213" s="6"/>
      <c r="I213" s="6"/>
      <c r="J213" s="6"/>
    </row>
    <row r="214" spans="2:10">
      <c r="B214" s="64" t="s">
        <v>10</v>
      </c>
      <c r="C214" s="6">
        <f t="shared" ref="C214:C227" si="23">+D214+E214</f>
        <v>138921</v>
      </c>
      <c r="D214" s="6">
        <f t="shared" si="21"/>
        <v>98040.800400798995</v>
      </c>
      <c r="E214" s="6">
        <f t="shared" si="22"/>
        <v>40880.199599201005</v>
      </c>
      <c r="G214" s="6"/>
      <c r="H214" s="6"/>
      <c r="I214" s="6"/>
      <c r="J214" s="6"/>
    </row>
    <row r="215" spans="2:10">
      <c r="B215" s="64" t="s">
        <v>26</v>
      </c>
      <c r="C215" s="6">
        <f t="shared" si="23"/>
        <v>106416</v>
      </c>
      <c r="D215" s="6">
        <f t="shared" si="21"/>
        <v>84280.527283151474</v>
      </c>
      <c r="E215" s="6">
        <f t="shared" si="22"/>
        <v>22135.472716848526</v>
      </c>
      <c r="G215" s="6"/>
      <c r="H215" s="6"/>
      <c r="I215" s="6"/>
      <c r="J215" s="6"/>
    </row>
    <row r="216" spans="2:10">
      <c r="B216" s="64" t="s">
        <v>27</v>
      </c>
      <c r="C216" s="6">
        <f t="shared" si="23"/>
        <v>82749</v>
      </c>
      <c r="D216" s="6">
        <f t="shared" si="21"/>
        <v>49715.276183930619</v>
      </c>
      <c r="E216" s="6">
        <f t="shared" si="22"/>
        <v>33033.723816069381</v>
      </c>
      <c r="G216" s="6"/>
      <c r="H216" s="6"/>
      <c r="I216" s="6"/>
      <c r="J216" s="6"/>
    </row>
    <row r="217" spans="2:10">
      <c r="B217" s="64" t="s">
        <v>13</v>
      </c>
      <c r="C217" s="6">
        <f t="shared" si="23"/>
        <v>66445</v>
      </c>
      <c r="D217" s="6">
        <f t="shared" si="21"/>
        <v>76438.005149791148</v>
      </c>
      <c r="E217" s="6">
        <f t="shared" si="22"/>
        <v>-9993.0051497911481</v>
      </c>
      <c r="G217" s="6"/>
      <c r="H217" s="6"/>
      <c r="I217" s="6"/>
      <c r="J217" s="6"/>
    </row>
    <row r="218" spans="2:10">
      <c r="B218" s="64" t="s">
        <v>59</v>
      </c>
      <c r="C218" s="6">
        <f t="shared" si="23"/>
        <v>35442</v>
      </c>
      <c r="D218" s="6">
        <f t="shared" si="21"/>
        <v>43868.790597264866</v>
      </c>
      <c r="E218" s="6">
        <f t="shared" si="22"/>
        <v>-8426.7905972648659</v>
      </c>
      <c r="G218" s="6"/>
      <c r="H218" s="6"/>
      <c r="I218" s="6"/>
      <c r="J218" s="6"/>
    </row>
    <row r="219" spans="2:10">
      <c r="B219" s="64" t="s">
        <v>60</v>
      </c>
      <c r="C219" s="6">
        <f t="shared" si="23"/>
        <v>165638</v>
      </c>
      <c r="D219" s="6">
        <f t="shared" si="21"/>
        <v>176832.59200651047</v>
      </c>
      <c r="E219" s="6">
        <f t="shared" si="22"/>
        <v>-11194.592006510473</v>
      </c>
      <c r="G219" s="6"/>
      <c r="H219" s="6"/>
      <c r="I219" s="6"/>
      <c r="J219" s="6"/>
    </row>
    <row r="220" spans="2:10">
      <c r="B220" s="64" t="s">
        <v>14</v>
      </c>
      <c r="C220" s="6">
        <f t="shared" si="23"/>
        <v>70321</v>
      </c>
      <c r="D220" s="6">
        <f t="shared" si="21"/>
        <v>97243.5095577295</v>
      </c>
      <c r="E220" s="6">
        <f t="shared" si="22"/>
        <v>-26922.5095577295</v>
      </c>
      <c r="G220" s="6"/>
      <c r="H220" s="6"/>
      <c r="I220" s="6"/>
      <c r="J220" s="6"/>
    </row>
    <row r="221" spans="2:10">
      <c r="B221" s="64" t="s">
        <v>36</v>
      </c>
      <c r="C221" s="6">
        <f t="shared" si="23"/>
        <v>312435</v>
      </c>
      <c r="D221" s="6">
        <f t="shared" si="21"/>
        <v>432233.08947359095</v>
      </c>
      <c r="E221" s="6">
        <f t="shared" si="22"/>
        <v>-119798.08947359095</v>
      </c>
      <c r="G221" s="6"/>
      <c r="H221" s="6"/>
      <c r="I221" s="6"/>
      <c r="J221" s="6"/>
    </row>
    <row r="222" spans="2:10">
      <c r="B222" s="64" t="s">
        <v>15</v>
      </c>
      <c r="C222" s="6">
        <f t="shared" si="23"/>
        <v>181005</v>
      </c>
      <c r="D222" s="6">
        <f t="shared" si="21"/>
        <v>252543.10471183431</v>
      </c>
      <c r="E222" s="6">
        <f t="shared" si="22"/>
        <v>-71538.104711834312</v>
      </c>
      <c r="G222" s="6"/>
      <c r="H222" s="6"/>
      <c r="I222" s="6"/>
      <c r="J222" s="6"/>
    </row>
    <row r="223" spans="2:10">
      <c r="B223" s="64" t="s">
        <v>38</v>
      </c>
      <c r="C223" s="6">
        <f t="shared" si="23"/>
        <v>48776</v>
      </c>
      <c r="D223" s="6">
        <f t="shared" si="21"/>
        <v>55604.710234508471</v>
      </c>
      <c r="E223" s="6">
        <f t="shared" si="22"/>
        <v>-6828.7102345084713</v>
      </c>
      <c r="G223" s="6"/>
      <c r="H223" s="6"/>
      <c r="I223" s="6"/>
      <c r="J223" s="6"/>
    </row>
    <row r="224" spans="2:10">
      <c r="B224" s="64" t="s">
        <v>39</v>
      </c>
      <c r="C224" s="6">
        <f t="shared" si="23"/>
        <v>234257</v>
      </c>
      <c r="D224" s="6">
        <f t="shared" si="21"/>
        <v>195848.24783360882</v>
      </c>
      <c r="E224" s="6">
        <f t="shared" si="22"/>
        <v>38408.752166391176</v>
      </c>
      <c r="G224" s="6"/>
      <c r="H224" s="6"/>
      <c r="I224" s="6"/>
      <c r="J224" s="6"/>
    </row>
    <row r="225" spans="2:10">
      <c r="B225" s="64" t="s">
        <v>1</v>
      </c>
      <c r="C225" s="6">
        <f t="shared" si="23"/>
        <v>431109</v>
      </c>
      <c r="D225" s="6">
        <f t="shared" si="21"/>
        <v>364665.29153258062</v>
      </c>
      <c r="E225" s="6">
        <f t="shared" si="22"/>
        <v>66443.708467419376</v>
      </c>
      <c r="G225" s="6"/>
      <c r="H225" s="6"/>
      <c r="I225" s="6"/>
      <c r="J225" s="6"/>
    </row>
    <row r="226" spans="2:10">
      <c r="B226" s="64" t="s">
        <v>16</v>
      </c>
      <c r="C226" s="6">
        <f t="shared" si="23"/>
        <v>96129</v>
      </c>
      <c r="D226" s="6">
        <f t="shared" si="21"/>
        <v>55624.316881209321</v>
      </c>
      <c r="E226" s="6">
        <f t="shared" si="22"/>
        <v>40504.683118790679</v>
      </c>
      <c r="G226" s="6"/>
      <c r="H226" s="6"/>
      <c r="I226" s="6"/>
      <c r="J226" s="6"/>
    </row>
    <row r="227" spans="2:10">
      <c r="B227" s="64" t="s">
        <v>23</v>
      </c>
      <c r="C227" s="6">
        <f t="shared" si="23"/>
        <v>16556</v>
      </c>
      <c r="D227" s="6">
        <f t="shared" si="21"/>
        <v>21139.419227939743</v>
      </c>
      <c r="E227" s="6">
        <f t="shared" si="22"/>
        <v>-4583.419227939743</v>
      </c>
    </row>
    <row r="228" spans="2:10" ht="13.5" thickBot="1">
      <c r="B228" s="109" t="s">
        <v>109</v>
      </c>
      <c r="C228" s="86">
        <f>SUM(C213:C227)</f>
        <v>2351485</v>
      </c>
      <c r="D228" s="86">
        <f>SUM(D213:D227)</f>
        <v>2351484.9999999995</v>
      </c>
      <c r="E228" s="86">
        <f>SUM(E213:E227)</f>
        <v>5.4569682106375694E-11</v>
      </c>
    </row>
    <row r="229" spans="2:10">
      <c r="B229" s="6"/>
    </row>
    <row r="230" spans="2:10">
      <c r="B230" s="6"/>
    </row>
    <row r="231" spans="2:10" ht="14.25">
      <c r="B231" s="26" t="s">
        <v>315</v>
      </c>
    </row>
    <row r="232" spans="2:10" ht="14.25">
      <c r="B232" s="26"/>
    </row>
    <row r="233" spans="2:10">
      <c r="C233" s="126" t="s">
        <v>320</v>
      </c>
      <c r="D233" s="126" t="s">
        <v>318</v>
      </c>
    </row>
    <row r="234" spans="2:10" ht="13.5" thickBot="1">
      <c r="B234" s="107"/>
      <c r="C234" s="272" t="s">
        <v>337</v>
      </c>
      <c r="D234" s="272" t="s">
        <v>336</v>
      </c>
    </row>
    <row r="235" spans="2:10">
      <c r="B235" s="4" t="s">
        <v>9</v>
      </c>
      <c r="C235" s="6">
        <f>+E82</f>
        <v>347407.31892555061</v>
      </c>
      <c r="D235" s="6">
        <f t="shared" ref="D235:D248" si="24">+G82</f>
        <v>17878.681074449385</v>
      </c>
      <c r="E235" s="265"/>
    </row>
    <row r="236" spans="2:10">
      <c r="B236" s="4" t="s">
        <v>10</v>
      </c>
      <c r="C236" s="6">
        <f t="shared" ref="C236:C248" si="25">+E83</f>
        <v>98040.800400798995</v>
      </c>
      <c r="D236" s="6">
        <f t="shared" si="24"/>
        <v>40880.199599201005</v>
      </c>
      <c r="E236" s="265"/>
    </row>
    <row r="237" spans="2:10">
      <c r="B237" s="4" t="s">
        <v>26</v>
      </c>
      <c r="C237" s="6">
        <f t="shared" si="25"/>
        <v>84280.527283151474</v>
      </c>
      <c r="D237" s="6">
        <f t="shared" si="24"/>
        <v>22135.472716848526</v>
      </c>
      <c r="E237" s="265"/>
    </row>
    <row r="238" spans="2:10">
      <c r="B238" s="4" t="s">
        <v>27</v>
      </c>
      <c r="C238" s="6">
        <f t="shared" si="25"/>
        <v>49715.276183930619</v>
      </c>
      <c r="D238" s="6">
        <f t="shared" si="24"/>
        <v>33033.723816069381</v>
      </c>
      <c r="E238" s="265"/>
    </row>
    <row r="239" spans="2:10">
      <c r="B239" s="4" t="s">
        <v>13</v>
      </c>
      <c r="C239" s="6">
        <f t="shared" si="25"/>
        <v>76438.005149791148</v>
      </c>
      <c r="D239" s="6">
        <f t="shared" si="24"/>
        <v>-9993.0051497911481</v>
      </c>
      <c r="E239" s="265"/>
    </row>
    <row r="240" spans="2:10">
      <c r="B240" s="4" t="s">
        <v>59</v>
      </c>
      <c r="C240" s="6">
        <f t="shared" si="25"/>
        <v>43868.790597264866</v>
      </c>
      <c r="D240" s="6">
        <f t="shared" si="24"/>
        <v>-8426.7905972648659</v>
      </c>
      <c r="E240" s="265"/>
    </row>
    <row r="241" spans="2:5">
      <c r="B241" s="4" t="s">
        <v>60</v>
      </c>
      <c r="C241" s="6">
        <f t="shared" si="25"/>
        <v>176832.59200651047</v>
      </c>
      <c r="D241" s="6">
        <f t="shared" si="24"/>
        <v>-11194.592006510473</v>
      </c>
      <c r="E241" s="265"/>
    </row>
    <row r="242" spans="2:5">
      <c r="B242" s="4" t="s">
        <v>14</v>
      </c>
      <c r="C242" s="6">
        <f t="shared" si="25"/>
        <v>97243.5095577295</v>
      </c>
      <c r="D242" s="6">
        <f t="shared" si="24"/>
        <v>-26922.5095577295</v>
      </c>
      <c r="E242" s="265"/>
    </row>
    <row r="243" spans="2:5">
      <c r="B243" s="4" t="s">
        <v>36</v>
      </c>
      <c r="C243" s="6">
        <f t="shared" si="25"/>
        <v>432233.08947359095</v>
      </c>
      <c r="D243" s="6">
        <f t="shared" si="24"/>
        <v>-119798.08947359095</v>
      </c>
      <c r="E243" s="265"/>
    </row>
    <row r="244" spans="2:5">
      <c r="B244" s="4" t="s">
        <v>15</v>
      </c>
      <c r="C244" s="6">
        <f t="shared" si="25"/>
        <v>252543.10471183431</v>
      </c>
      <c r="D244" s="6">
        <f t="shared" si="24"/>
        <v>-71538.104711834312</v>
      </c>
      <c r="E244" s="265"/>
    </row>
    <row r="245" spans="2:5">
      <c r="B245" s="4" t="s">
        <v>38</v>
      </c>
      <c r="C245" s="6">
        <f t="shared" si="25"/>
        <v>55604.710234508471</v>
      </c>
      <c r="D245" s="6">
        <f t="shared" si="24"/>
        <v>-6828.7102345084713</v>
      </c>
      <c r="E245" s="265"/>
    </row>
    <row r="246" spans="2:5">
      <c r="B246" s="4" t="s">
        <v>39</v>
      </c>
      <c r="C246" s="6">
        <f t="shared" si="25"/>
        <v>195848.24783360882</v>
      </c>
      <c r="D246" s="6">
        <f t="shared" si="24"/>
        <v>38408.752166391176</v>
      </c>
      <c r="E246" s="265"/>
    </row>
    <row r="247" spans="2:5">
      <c r="B247" s="4" t="s">
        <v>1</v>
      </c>
      <c r="C247" s="6">
        <f t="shared" si="25"/>
        <v>364665.29153258062</v>
      </c>
      <c r="D247" s="6">
        <f t="shared" si="24"/>
        <v>66443.708467419376</v>
      </c>
      <c r="E247" s="265"/>
    </row>
    <row r="248" spans="2:5">
      <c r="B248" s="4" t="s">
        <v>16</v>
      </c>
      <c r="C248" s="6">
        <f t="shared" si="25"/>
        <v>55624.316881209321</v>
      </c>
      <c r="D248" s="6">
        <f t="shared" si="24"/>
        <v>40504.683118790679</v>
      </c>
      <c r="E248" s="265"/>
    </row>
    <row r="249" spans="2:5">
      <c r="B249" s="4" t="s">
        <v>17</v>
      </c>
      <c r="C249" s="6">
        <f>+E99</f>
        <v>42697.503158311352</v>
      </c>
      <c r="D249" s="6">
        <f>+G99</f>
        <v>9065.4968416886477</v>
      </c>
      <c r="E249" s="265"/>
    </row>
    <row r="250" spans="2:5">
      <c r="B250" s="4" t="s">
        <v>22</v>
      </c>
      <c r="C250" s="6">
        <f>+E100</f>
        <v>165628.10334529882</v>
      </c>
      <c r="D250" s="6">
        <f>+G100</f>
        <v>-53270.103345298819</v>
      </c>
      <c r="E250" s="265"/>
    </row>
    <row r="251" spans="2:5">
      <c r="B251" s="4" t="s">
        <v>23</v>
      </c>
      <c r="C251" s="6">
        <f>+E96</f>
        <v>21139.419227939743</v>
      </c>
      <c r="D251" s="6">
        <f>+G96</f>
        <v>-4583.419227939743</v>
      </c>
      <c r="E251" s="265"/>
    </row>
    <row r="252" spans="2:5">
      <c r="B252" s="4" t="s">
        <v>18</v>
      </c>
      <c r="C252" s="6">
        <f>+E101</f>
        <v>7115.6967158805273</v>
      </c>
      <c r="D252" s="6">
        <f>+G101</f>
        <v>-6038.6967158805273</v>
      </c>
      <c r="E252" s="265"/>
    </row>
    <row r="253" spans="2:5" ht="13.5" thickBot="1">
      <c r="B253" s="85" t="s">
        <v>109</v>
      </c>
      <c r="C253" s="86">
        <f>SUM(C235:C252)</f>
        <v>2566926.3032194902</v>
      </c>
      <c r="D253" s="86">
        <f>SUM(D235:D252)</f>
        <v>-50243.303219490648</v>
      </c>
      <c r="E253" s="265"/>
    </row>
  </sheetData>
  <hyperlinks>
    <hyperlink ref="B11" r:id="rId1"/>
    <hyperlink ref="B13" r:id="rId2"/>
    <hyperlink ref="B15" r:id="rId3"/>
    <hyperlink ref="B8" r:id="rId4"/>
  </hyperlinks>
  <pageMargins left="0.75" right="0.75" top="1" bottom="1" header="0.5" footer="0.5"/>
  <pageSetup paperSize="9" orientation="portrait" horizontalDpi="4294967292" verticalDpi="4294967292"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33CC"/>
  </sheetPr>
  <dimension ref="B1:K145"/>
  <sheetViews>
    <sheetView topLeftCell="A16" zoomScaleNormal="100" workbookViewId="0">
      <selection activeCell="I42" sqref="I42"/>
    </sheetView>
  </sheetViews>
  <sheetFormatPr baseColWidth="10" defaultColWidth="11" defaultRowHeight="12.75"/>
  <cols>
    <col min="1" max="1" width="11" style="4"/>
    <col min="2" max="2" width="19.5" style="4" customWidth="1"/>
    <col min="3" max="3" width="31.375" style="4" customWidth="1"/>
    <col min="4" max="5" width="21.25" style="4" customWidth="1"/>
    <col min="6" max="6" width="22.25" style="4" customWidth="1"/>
    <col min="7" max="7" width="20.25" style="4" customWidth="1"/>
    <col min="8" max="8" width="23.875" style="4" customWidth="1"/>
    <col min="9" max="9" width="25.75" style="4" customWidth="1"/>
    <col min="10" max="10" width="20.375" style="4" customWidth="1"/>
    <col min="11" max="16384" width="11" style="4"/>
  </cols>
  <sheetData>
    <row r="1" spans="2:8" ht="25.5">
      <c r="B1" s="310" t="s">
        <v>71</v>
      </c>
    </row>
    <row r="2" spans="2:8">
      <c r="B2" s="24"/>
    </row>
    <row r="3" spans="2:8">
      <c r="B3" s="30" t="s">
        <v>193</v>
      </c>
    </row>
    <row r="4" spans="2:8" ht="13.5">
      <c r="B4" s="298" t="s">
        <v>596</v>
      </c>
      <c r="C4" s="297"/>
      <c r="D4" s="297"/>
      <c r="E4" s="297"/>
      <c r="H4" s="8"/>
    </row>
    <row r="5" spans="2:8">
      <c r="B5" s="296" t="s">
        <v>593</v>
      </c>
      <c r="C5" s="294"/>
      <c r="D5" s="294"/>
      <c r="E5" s="294"/>
      <c r="H5" s="8"/>
    </row>
    <row r="6" spans="2:8" ht="15.75">
      <c r="B6" s="45" t="s">
        <v>191</v>
      </c>
      <c r="H6" s="130"/>
    </row>
    <row r="7" spans="2:8" ht="13.5">
      <c r="B7" s="212" t="s">
        <v>597</v>
      </c>
    </row>
    <row r="8" spans="2:8" ht="15.75">
      <c r="B8" s="130" t="s">
        <v>346</v>
      </c>
    </row>
    <row r="9" spans="2:8">
      <c r="B9" s="4" t="s">
        <v>595</v>
      </c>
    </row>
    <row r="10" spans="2:8">
      <c r="B10" s="4" t="s">
        <v>594</v>
      </c>
    </row>
    <row r="12" spans="2:8" ht="14.25">
      <c r="B12" s="26" t="s">
        <v>246</v>
      </c>
    </row>
    <row r="13" spans="2:8">
      <c r="B13" s="24"/>
    </row>
    <row r="14" spans="2:8">
      <c r="B14" s="24" t="s">
        <v>516</v>
      </c>
    </row>
    <row r="15" spans="2:8">
      <c r="B15" s="243" t="s">
        <v>611</v>
      </c>
    </row>
    <row r="16" spans="2:8">
      <c r="B16" s="243"/>
    </row>
    <row r="17" spans="2:11" ht="18.75">
      <c r="B17" s="263" t="s">
        <v>387</v>
      </c>
      <c r="C17" s="58" t="s">
        <v>300</v>
      </c>
      <c r="D17" s="58" t="s">
        <v>301</v>
      </c>
      <c r="E17" s="58" t="s">
        <v>302</v>
      </c>
      <c r="J17" s="6"/>
    </row>
    <row r="18" spans="2:11" s="24" customFormat="1" ht="13.5" thickBot="1">
      <c r="B18" s="82"/>
      <c r="C18" s="239" t="s">
        <v>255</v>
      </c>
      <c r="D18" s="239" t="s">
        <v>256</v>
      </c>
      <c r="E18" s="239" t="s">
        <v>257</v>
      </c>
      <c r="F18" s="267" t="s">
        <v>265</v>
      </c>
      <c r="H18" s="4"/>
      <c r="I18" s="265"/>
      <c r="J18" s="6"/>
      <c r="K18" s="299"/>
    </row>
    <row r="19" spans="2:11">
      <c r="B19" s="4" t="s">
        <v>9</v>
      </c>
      <c r="C19" s="67">
        <v>1313.780735</v>
      </c>
      <c r="D19" s="67">
        <v>143.083921</v>
      </c>
      <c r="E19" s="67">
        <v>208.4</v>
      </c>
      <c r="F19" s="81">
        <f>SUM(C19:E19)</f>
        <v>1665.2646560000001</v>
      </c>
      <c r="I19" s="265"/>
      <c r="J19" s="6"/>
      <c r="K19" s="299"/>
    </row>
    <row r="20" spans="2:11">
      <c r="B20" s="4" t="s">
        <v>10</v>
      </c>
      <c r="C20" s="67">
        <v>225.41750604467336</v>
      </c>
      <c r="D20" s="67">
        <v>16.140104579999999</v>
      </c>
      <c r="E20" s="67">
        <v>84.7</v>
      </c>
      <c r="F20" s="81">
        <f t="shared" ref="F20:F36" si="0">SUM(C20:E20)</f>
        <v>326.25761062467336</v>
      </c>
      <c r="I20" s="265"/>
      <c r="J20" s="6"/>
      <c r="K20" s="299"/>
    </row>
    <row r="21" spans="2:11">
      <c r="B21" s="4" t="s">
        <v>248</v>
      </c>
      <c r="C21" s="67">
        <v>196.8793</v>
      </c>
      <c r="D21" s="67">
        <v>13.738095</v>
      </c>
      <c r="E21" s="67">
        <v>25.9</v>
      </c>
      <c r="F21" s="81">
        <f t="shared" si="0"/>
        <v>236.51739499999999</v>
      </c>
      <c r="I21" s="265"/>
      <c r="J21" s="6"/>
      <c r="K21" s="299"/>
    </row>
    <row r="22" spans="2:11">
      <c r="B22" s="4" t="s">
        <v>249</v>
      </c>
      <c r="C22" s="67">
        <v>303.62357957037636</v>
      </c>
      <c r="D22" s="67">
        <v>83.851738999999995</v>
      </c>
      <c r="E22" s="67">
        <v>31.8</v>
      </c>
      <c r="F22" s="81">
        <f t="shared" si="0"/>
        <v>419.27531857037638</v>
      </c>
      <c r="I22" s="265"/>
      <c r="J22" s="6"/>
      <c r="K22" s="299"/>
    </row>
    <row r="23" spans="2:11">
      <c r="B23" s="4" t="s">
        <v>13</v>
      </c>
      <c r="C23" s="67">
        <v>134.33043217356044</v>
      </c>
      <c r="D23" s="67">
        <v>146.83222900000001</v>
      </c>
      <c r="E23" s="67">
        <v>155.4</v>
      </c>
      <c r="F23" s="81">
        <f t="shared" si="0"/>
        <v>436.5626611735604</v>
      </c>
      <c r="I23" s="265"/>
      <c r="J23" s="6"/>
      <c r="K23" s="299"/>
    </row>
    <row r="24" spans="2:11">
      <c r="B24" s="4" t="s">
        <v>59</v>
      </c>
      <c r="C24" s="67">
        <v>126.100773</v>
      </c>
      <c r="D24" s="67">
        <v>16.500346</v>
      </c>
      <c r="E24" s="67">
        <v>16.7</v>
      </c>
      <c r="F24" s="81">
        <f t="shared" si="0"/>
        <v>159.301119</v>
      </c>
      <c r="I24" s="265"/>
      <c r="J24" s="6"/>
      <c r="K24" s="299"/>
    </row>
    <row r="25" spans="2:11">
      <c r="B25" s="4" t="s">
        <v>60</v>
      </c>
      <c r="C25" s="67">
        <v>577.80487263695863</v>
      </c>
      <c r="D25" s="67">
        <v>21.142489999999999</v>
      </c>
      <c r="E25" s="67">
        <v>86.1</v>
      </c>
      <c r="F25" s="81">
        <f t="shared" si="0"/>
        <v>685.04736263695861</v>
      </c>
      <c r="I25" s="265"/>
      <c r="J25" s="6"/>
      <c r="K25" s="299"/>
    </row>
    <row r="26" spans="2:11">
      <c r="B26" s="4" t="s">
        <v>250</v>
      </c>
      <c r="C26" s="67">
        <v>474.66004500000003</v>
      </c>
      <c r="D26" s="67">
        <v>0</v>
      </c>
      <c r="E26" s="67">
        <v>18.5</v>
      </c>
      <c r="F26" s="81">
        <f t="shared" si="0"/>
        <v>493.16004500000003</v>
      </c>
      <c r="I26" s="265"/>
      <c r="J26" s="6"/>
      <c r="K26" s="299"/>
    </row>
    <row r="27" spans="2:11">
      <c r="B27" s="4" t="s">
        <v>36</v>
      </c>
      <c r="C27" s="67">
        <v>922.83166760329527</v>
      </c>
      <c r="D27" s="67">
        <v>394.167168</v>
      </c>
      <c r="E27" s="67">
        <v>298.7</v>
      </c>
      <c r="F27" s="81">
        <f t="shared" si="0"/>
        <v>1615.6988356032953</v>
      </c>
      <c r="I27" s="265"/>
      <c r="J27" s="6"/>
      <c r="K27" s="299"/>
    </row>
    <row r="28" spans="2:11">
      <c r="B28" s="4" t="s">
        <v>37</v>
      </c>
      <c r="C28" s="67">
        <v>1140.88860202202</v>
      </c>
      <c r="D28" s="67">
        <v>183.52535599999999</v>
      </c>
      <c r="E28" s="67">
        <v>267</v>
      </c>
      <c r="F28" s="81">
        <f t="shared" si="0"/>
        <v>1591.4139580220199</v>
      </c>
      <c r="I28" s="265"/>
      <c r="J28" s="6"/>
      <c r="K28" s="299"/>
    </row>
    <row r="29" spans="2:11">
      <c r="B29" s="4" t="s">
        <v>38</v>
      </c>
      <c r="C29" s="67">
        <v>146.29136106572679</v>
      </c>
      <c r="D29" s="67">
        <v>27.54006</v>
      </c>
      <c r="E29" s="67">
        <v>26.1</v>
      </c>
      <c r="F29" s="81">
        <f t="shared" si="0"/>
        <v>199.93142106572679</v>
      </c>
      <c r="I29" s="265"/>
      <c r="J29" s="6"/>
      <c r="K29" s="299"/>
    </row>
    <row r="30" spans="2:11">
      <c r="B30" s="4" t="s">
        <v>39</v>
      </c>
      <c r="C30" s="67">
        <v>474.171423</v>
      </c>
      <c r="D30" s="67">
        <v>20.669324</v>
      </c>
      <c r="E30" s="67">
        <v>47.7</v>
      </c>
      <c r="F30" s="81">
        <f t="shared" si="0"/>
        <v>542.54074700000001</v>
      </c>
      <c r="I30" s="265"/>
      <c r="J30" s="6"/>
      <c r="K30" s="299"/>
    </row>
    <row r="31" spans="2:11">
      <c r="B31" s="4" t="s">
        <v>251</v>
      </c>
      <c r="C31" s="67">
        <v>2263.9603350000002</v>
      </c>
      <c r="D31" s="67">
        <v>368.816508</v>
      </c>
      <c r="E31" s="67">
        <v>358.1</v>
      </c>
      <c r="F31" s="81">
        <f t="shared" si="0"/>
        <v>2990.876843</v>
      </c>
      <c r="I31" s="265"/>
      <c r="J31" s="6"/>
      <c r="K31" s="299"/>
    </row>
    <row r="32" spans="2:11">
      <c r="B32" s="4" t="s">
        <v>252</v>
      </c>
      <c r="C32" s="67">
        <v>190.4547908214179</v>
      </c>
      <c r="D32" s="67">
        <v>23.943484999999999</v>
      </c>
      <c r="E32" s="67">
        <v>31.5</v>
      </c>
      <c r="F32" s="81">
        <f t="shared" si="0"/>
        <v>245.89827582141791</v>
      </c>
      <c r="I32" s="265"/>
      <c r="J32" s="6"/>
      <c r="K32" s="299"/>
    </row>
    <row r="33" spans="2:11">
      <c r="B33" s="4" t="s">
        <v>253</v>
      </c>
      <c r="C33" s="67">
        <v>104.29111</v>
      </c>
      <c r="D33" s="67">
        <v>0</v>
      </c>
      <c r="E33" s="67">
        <v>14.1</v>
      </c>
      <c r="F33" s="81">
        <f t="shared" si="0"/>
        <v>118.39111</v>
      </c>
      <c r="I33" s="265"/>
      <c r="J33" s="6"/>
      <c r="K33" s="299"/>
    </row>
    <row r="34" spans="2:11">
      <c r="B34" s="4" t="s">
        <v>22</v>
      </c>
      <c r="C34" s="67">
        <v>207.01607697980205</v>
      </c>
      <c r="D34" s="67">
        <v>48.190665000000003</v>
      </c>
      <c r="E34" s="67">
        <v>72.3</v>
      </c>
      <c r="F34" s="81">
        <f t="shared" si="0"/>
        <v>327.50674197980203</v>
      </c>
      <c r="I34" s="265"/>
      <c r="J34" s="6"/>
      <c r="K34" s="299"/>
    </row>
    <row r="35" spans="2:11">
      <c r="B35" s="4" t="s">
        <v>254</v>
      </c>
      <c r="C35" s="67">
        <v>37.722929582986154</v>
      </c>
      <c r="D35" s="67">
        <v>5.4491199999999997</v>
      </c>
      <c r="E35" s="67">
        <v>11</v>
      </c>
      <c r="F35" s="81">
        <f t="shared" si="0"/>
        <v>54.172049582986155</v>
      </c>
      <c r="I35" s="265"/>
      <c r="J35" s="6"/>
      <c r="K35" s="299"/>
    </row>
    <row r="36" spans="2:11">
      <c r="B36" s="4" t="s">
        <v>18</v>
      </c>
      <c r="C36" s="67">
        <v>11.750081853243564</v>
      </c>
      <c r="D36" s="67">
        <v>7.6260979999999998</v>
      </c>
      <c r="E36" s="67">
        <v>11.6</v>
      </c>
      <c r="F36" s="81">
        <f t="shared" si="0"/>
        <v>30.976179853243565</v>
      </c>
      <c r="I36" s="265"/>
      <c r="J36" s="6"/>
      <c r="K36" s="299"/>
    </row>
    <row r="37" spans="2:11" ht="13.5" thickBot="1">
      <c r="B37" s="82" t="s">
        <v>109</v>
      </c>
      <c r="C37" s="86">
        <v>8851.9756213540604</v>
      </c>
      <c r="D37" s="86">
        <v>1521.2167085799999</v>
      </c>
      <c r="E37" s="86">
        <v>1765.5999999999997</v>
      </c>
      <c r="F37" s="86">
        <f>SUM(F19:F36)</f>
        <v>12138.792329934062</v>
      </c>
    </row>
    <row r="39" spans="2:11">
      <c r="B39" s="28"/>
      <c r="C39" s="28"/>
      <c r="D39" s="28"/>
      <c r="E39" s="28"/>
      <c r="F39" s="28"/>
      <c r="H39" s="62"/>
      <c r="I39" s="62"/>
    </row>
    <row r="40" spans="2:11">
      <c r="B40" s="24"/>
      <c r="H40" s="62"/>
      <c r="I40" s="62"/>
    </row>
    <row r="41" spans="2:11">
      <c r="B41" s="24" t="s">
        <v>517</v>
      </c>
    </row>
    <row r="42" spans="2:11">
      <c r="B42" s="24"/>
    </row>
    <row r="43" spans="2:11">
      <c r="B43" s="24"/>
    </row>
    <row r="44" spans="2:11" ht="26.25" thickBot="1">
      <c r="B44" s="82">
        <v>2014</v>
      </c>
      <c r="C44" s="264" t="s">
        <v>264</v>
      </c>
      <c r="F44" s="82"/>
      <c r="G44" s="125" t="s">
        <v>264</v>
      </c>
    </row>
    <row r="45" spans="2:11" ht="15.75">
      <c r="B45" s="4" t="s">
        <v>9</v>
      </c>
      <c r="C45" s="67">
        <v>157.63</v>
      </c>
      <c r="E45" s="60"/>
      <c r="F45" s="62" t="s">
        <v>9</v>
      </c>
      <c r="G45" s="47">
        <f>+C45</f>
        <v>157.63</v>
      </c>
    </row>
    <row r="46" spans="2:11" ht="15.75">
      <c r="B46" s="4" t="s">
        <v>10</v>
      </c>
      <c r="C46" s="67">
        <v>37.326999999999998</v>
      </c>
      <c r="E46" s="60"/>
      <c r="F46" s="62" t="s">
        <v>10</v>
      </c>
      <c r="G46" s="47">
        <f t="shared" ref="G46:G61" si="1">+C46</f>
        <v>37.326999999999998</v>
      </c>
    </row>
    <row r="47" spans="2:11" ht="15.75">
      <c r="B47" s="4" t="s">
        <v>258</v>
      </c>
      <c r="C47" s="67">
        <v>25.97</v>
      </c>
      <c r="E47" s="60"/>
      <c r="F47" s="62" t="s">
        <v>26</v>
      </c>
      <c r="G47" s="47">
        <f t="shared" si="1"/>
        <v>25.97</v>
      </c>
    </row>
    <row r="48" spans="2:11" ht="15.75">
      <c r="B48" s="4" t="s">
        <v>259</v>
      </c>
      <c r="C48" s="67">
        <v>29.5</v>
      </c>
      <c r="E48" s="60"/>
      <c r="F48" s="62" t="s">
        <v>27</v>
      </c>
      <c r="G48" s="47">
        <f t="shared" si="1"/>
        <v>29.5</v>
      </c>
    </row>
    <row r="49" spans="2:7" ht="15.75">
      <c r="B49" s="4" t="s">
        <v>13</v>
      </c>
      <c r="C49" s="67">
        <v>57.872</v>
      </c>
      <c r="E49" s="60"/>
      <c r="F49" s="62" t="s">
        <v>13</v>
      </c>
      <c r="G49" s="47">
        <f t="shared" si="1"/>
        <v>57.872</v>
      </c>
    </row>
    <row r="50" spans="2:7" ht="15.75">
      <c r="B50" s="4" t="s">
        <v>59</v>
      </c>
      <c r="C50" s="67">
        <v>15.335000000000001</v>
      </c>
      <c r="E50" s="245"/>
      <c r="F50" s="62" t="s">
        <v>59</v>
      </c>
      <c r="G50" s="47">
        <f t="shared" si="1"/>
        <v>15.335000000000001</v>
      </c>
    </row>
    <row r="51" spans="2:7" ht="15.75">
      <c r="B51" s="4" t="s">
        <v>250</v>
      </c>
      <c r="C51" s="67">
        <v>37.155000000000001</v>
      </c>
      <c r="E51" s="60"/>
      <c r="F51" s="62" t="s">
        <v>60</v>
      </c>
      <c r="G51" s="47">
        <f>+C52</f>
        <v>61.707000000000001</v>
      </c>
    </row>
    <row r="52" spans="2:7" ht="15.75">
      <c r="B52" s="4" t="s">
        <v>60</v>
      </c>
      <c r="C52" s="67">
        <v>61.707000000000001</v>
      </c>
      <c r="E52" s="60"/>
      <c r="F52" s="62" t="s">
        <v>14</v>
      </c>
      <c r="G52" s="47">
        <f>+C51</f>
        <v>37.155000000000001</v>
      </c>
    </row>
    <row r="53" spans="2:7" ht="15.75">
      <c r="B53" s="4" t="s">
        <v>36</v>
      </c>
      <c r="C53" s="67">
        <v>191.61799999999999</v>
      </c>
      <c r="E53" s="60"/>
      <c r="F53" s="62" t="s">
        <v>36</v>
      </c>
      <c r="G53" s="47">
        <f t="shared" si="1"/>
        <v>191.61799999999999</v>
      </c>
    </row>
    <row r="54" spans="2:7" ht="15.75">
      <c r="B54" s="4" t="s">
        <v>260</v>
      </c>
      <c r="C54" s="67">
        <v>130.32300000000001</v>
      </c>
      <c r="E54" s="60"/>
      <c r="F54" s="62" t="s">
        <v>15</v>
      </c>
      <c r="G54" s="47">
        <f t="shared" si="1"/>
        <v>130.32300000000001</v>
      </c>
    </row>
    <row r="55" spans="2:7" ht="15.75">
      <c r="B55" s="4" t="s">
        <v>38</v>
      </c>
      <c r="C55" s="67">
        <v>21.364000000000001</v>
      </c>
      <c r="E55" s="60"/>
      <c r="F55" s="62" t="s">
        <v>38</v>
      </c>
      <c r="G55" s="47">
        <f t="shared" si="1"/>
        <v>21.364000000000001</v>
      </c>
    </row>
    <row r="56" spans="2:7" ht="15.75">
      <c r="B56" s="4" t="s">
        <v>39</v>
      </c>
      <c r="C56" s="67">
        <v>39.06</v>
      </c>
      <c r="E56" s="245"/>
      <c r="F56" s="62" t="s">
        <v>39</v>
      </c>
      <c r="G56" s="47">
        <f t="shared" si="1"/>
        <v>39.06</v>
      </c>
    </row>
    <row r="57" spans="2:7" ht="15.75">
      <c r="B57" s="4" t="s">
        <v>1</v>
      </c>
      <c r="C57" s="67">
        <v>160.46199999999999</v>
      </c>
      <c r="E57" s="60"/>
      <c r="F57" s="62" t="s">
        <v>1</v>
      </c>
      <c r="G57" s="47">
        <f t="shared" si="1"/>
        <v>160.46199999999999</v>
      </c>
    </row>
    <row r="58" spans="2:7" ht="15.75">
      <c r="B58" s="4" t="s">
        <v>261</v>
      </c>
      <c r="C58" s="67">
        <v>26.919</v>
      </c>
      <c r="E58" s="60"/>
      <c r="F58" s="62" t="s">
        <v>16</v>
      </c>
      <c r="G58" s="47">
        <f t="shared" si="1"/>
        <v>26.919</v>
      </c>
    </row>
    <row r="59" spans="2:7" ht="15.75">
      <c r="B59" s="4" t="s">
        <v>262</v>
      </c>
      <c r="C59" s="67">
        <v>9.2720000000000002</v>
      </c>
      <c r="E59" s="60"/>
      <c r="F59" s="62" t="s">
        <v>17</v>
      </c>
      <c r="G59" s="47">
        <f t="shared" si="1"/>
        <v>9.2720000000000002</v>
      </c>
    </row>
    <row r="60" spans="2:7" ht="15.75">
      <c r="B60" s="4" t="s">
        <v>22</v>
      </c>
      <c r="C60" s="67">
        <v>46.654000000000003</v>
      </c>
      <c r="E60" s="60"/>
      <c r="F60" s="62" t="s">
        <v>22</v>
      </c>
      <c r="G60" s="47">
        <f t="shared" si="1"/>
        <v>46.654000000000003</v>
      </c>
    </row>
    <row r="61" spans="2:7" ht="16.5" thickBot="1">
      <c r="B61" s="85" t="s">
        <v>263</v>
      </c>
      <c r="C61" s="268">
        <v>8.3130000000000006</v>
      </c>
      <c r="E61" s="60"/>
      <c r="F61" s="62" t="s">
        <v>23</v>
      </c>
      <c r="G61" s="47">
        <f t="shared" si="1"/>
        <v>8.3130000000000006</v>
      </c>
    </row>
    <row r="62" spans="2:7" ht="13.5" thickBot="1">
      <c r="F62" s="90" t="s">
        <v>18</v>
      </c>
      <c r="G62" s="98"/>
    </row>
    <row r="63" spans="2:7">
      <c r="F63" s="62"/>
      <c r="G63" s="66"/>
    </row>
    <row r="64" spans="2:7">
      <c r="B64" s="24"/>
      <c r="F64" s="62"/>
    </row>
    <row r="65" spans="2:7">
      <c r="B65" s="24" t="s">
        <v>268</v>
      </c>
      <c r="F65" s="62"/>
    </row>
    <row r="66" spans="2:7">
      <c r="B66" s="24"/>
      <c r="F66" s="62"/>
    </row>
    <row r="67" spans="2:7" ht="13.5" thickBot="1">
      <c r="B67" s="82" t="s">
        <v>230</v>
      </c>
      <c r="C67" s="125" t="s">
        <v>264</v>
      </c>
      <c r="D67" s="83" t="s">
        <v>265</v>
      </c>
      <c r="E67" s="83" t="s">
        <v>266</v>
      </c>
      <c r="F67" s="83" t="s">
        <v>135</v>
      </c>
      <c r="G67" s="83" t="s">
        <v>267</v>
      </c>
    </row>
    <row r="68" spans="2:7">
      <c r="B68" s="62" t="s">
        <v>9</v>
      </c>
      <c r="C68" s="47">
        <f t="shared" ref="C68:C81" si="2">+G45*1000</f>
        <v>157630</v>
      </c>
      <c r="D68" s="47">
        <f t="shared" ref="D68:D81" si="3">+F19*1000</f>
        <v>1665264.656</v>
      </c>
      <c r="E68" s="42">
        <f>+C68/D68</f>
        <v>9.4657626601305833E-2</v>
      </c>
      <c r="F68" s="47">
        <f>+D68*$E$83</f>
        <v>142874.33982069624</v>
      </c>
      <c r="G68" s="6">
        <f>+C68-F68</f>
        <v>14755.660179303755</v>
      </c>
    </row>
    <row r="69" spans="2:7">
      <c r="B69" s="62" t="s">
        <v>10</v>
      </c>
      <c r="C69" s="47">
        <f t="shared" si="2"/>
        <v>37327</v>
      </c>
      <c r="D69" s="47">
        <f t="shared" si="3"/>
        <v>326257.61062467337</v>
      </c>
      <c r="E69" s="42">
        <f t="shared" ref="E69:E83" si="4">+C69/D69</f>
        <v>0.1144095916369012</v>
      </c>
      <c r="F69" s="47">
        <f t="shared" ref="F69:F82" si="5">+D69*$E$83</f>
        <v>27991.851362200523</v>
      </c>
      <c r="G69" s="6">
        <f t="shared" ref="G69:G82" si="6">+C69-F69</f>
        <v>9335.148637799477</v>
      </c>
    </row>
    <row r="70" spans="2:7">
      <c r="B70" s="62" t="s">
        <v>26</v>
      </c>
      <c r="C70" s="47">
        <f t="shared" si="2"/>
        <v>25970</v>
      </c>
      <c r="D70" s="47">
        <f t="shared" si="3"/>
        <v>236517.39499999999</v>
      </c>
      <c r="E70" s="42">
        <f t="shared" si="4"/>
        <v>0.10980164904995678</v>
      </c>
      <c r="F70" s="47">
        <f t="shared" si="5"/>
        <v>20292.430122131798</v>
      </c>
      <c r="G70" s="6">
        <f t="shared" si="6"/>
        <v>5677.5698778682017</v>
      </c>
    </row>
    <row r="71" spans="2:7">
      <c r="B71" s="62" t="s">
        <v>27</v>
      </c>
      <c r="C71" s="47">
        <f t="shared" si="2"/>
        <v>29500</v>
      </c>
      <c r="D71" s="47">
        <f t="shared" si="3"/>
        <v>419275.31857037637</v>
      </c>
      <c r="E71" s="42">
        <f t="shared" si="4"/>
        <v>7.0359495761848315E-2</v>
      </c>
      <c r="F71" s="47">
        <f t="shared" si="5"/>
        <v>35972.47087904004</v>
      </c>
      <c r="G71" s="6">
        <f t="shared" si="6"/>
        <v>-6472.47087904004</v>
      </c>
    </row>
    <row r="72" spans="2:7">
      <c r="B72" s="62" t="s">
        <v>13</v>
      </c>
      <c r="C72" s="47">
        <f t="shared" si="2"/>
        <v>57872</v>
      </c>
      <c r="D72" s="47">
        <f t="shared" si="3"/>
        <v>436562.66117356042</v>
      </c>
      <c r="E72" s="42">
        <f t="shared" si="4"/>
        <v>0.13256287160342448</v>
      </c>
      <c r="F72" s="47">
        <f t="shared" si="5"/>
        <v>37455.669151930138</v>
      </c>
      <c r="G72" s="6">
        <f t="shared" si="6"/>
        <v>20416.330848069862</v>
      </c>
    </row>
    <row r="73" spans="2:7">
      <c r="B73" s="62" t="s">
        <v>59</v>
      </c>
      <c r="C73" s="47">
        <f t="shared" si="2"/>
        <v>15335</v>
      </c>
      <c r="D73" s="47">
        <f t="shared" si="3"/>
        <v>159301.11900000001</v>
      </c>
      <c r="E73" s="42">
        <f t="shared" si="4"/>
        <v>9.6264232770392519E-2</v>
      </c>
      <c r="F73" s="47">
        <f t="shared" si="5"/>
        <v>13667.522533321078</v>
      </c>
      <c r="G73" s="6">
        <f t="shared" si="6"/>
        <v>1667.4774666789217</v>
      </c>
    </row>
    <row r="74" spans="2:7">
      <c r="B74" s="62" t="s">
        <v>60</v>
      </c>
      <c r="C74" s="47">
        <f t="shared" si="2"/>
        <v>61707</v>
      </c>
      <c r="D74" s="47">
        <f t="shared" si="3"/>
        <v>685047.3626369586</v>
      </c>
      <c r="E74" s="42">
        <f t="shared" si="4"/>
        <v>9.0076983527782262E-2</v>
      </c>
      <c r="F74" s="47">
        <f t="shared" si="5"/>
        <v>58774.855594283727</v>
      </c>
      <c r="G74" s="6">
        <f t="shared" si="6"/>
        <v>2932.1444057162735</v>
      </c>
    </row>
    <row r="75" spans="2:7">
      <c r="B75" s="62" t="s">
        <v>14</v>
      </c>
      <c r="C75" s="47">
        <f t="shared" si="2"/>
        <v>37155</v>
      </c>
      <c r="D75" s="47">
        <f t="shared" si="3"/>
        <v>493160.04500000004</v>
      </c>
      <c r="E75" s="42">
        <f t="shared" si="4"/>
        <v>7.5340653357268625E-2</v>
      </c>
      <c r="F75" s="47">
        <f t="shared" si="5"/>
        <v>42311.542253329288</v>
      </c>
      <c r="G75" s="6">
        <f t="shared" si="6"/>
        <v>-5156.5422533292876</v>
      </c>
    </row>
    <row r="76" spans="2:7">
      <c r="B76" s="62" t="s">
        <v>36</v>
      </c>
      <c r="C76" s="47">
        <f t="shared" si="2"/>
        <v>191618</v>
      </c>
      <c r="D76" s="47">
        <f t="shared" si="3"/>
        <v>1615698.8356032954</v>
      </c>
      <c r="E76" s="42">
        <f t="shared" si="4"/>
        <v>0.1185975973848187</v>
      </c>
      <c r="F76" s="47">
        <f t="shared" si="5"/>
        <v>138621.75219666012</v>
      </c>
      <c r="G76" s="6">
        <f t="shared" si="6"/>
        <v>52996.24780333988</v>
      </c>
    </row>
    <row r="77" spans="2:7">
      <c r="B77" s="62" t="s">
        <v>15</v>
      </c>
      <c r="C77" s="47">
        <f t="shared" si="2"/>
        <v>130323.00000000001</v>
      </c>
      <c r="D77" s="47">
        <f t="shared" si="3"/>
        <v>1591413.9580220198</v>
      </c>
      <c r="E77" s="42">
        <f t="shared" si="4"/>
        <v>8.1891326479239523E-2</v>
      </c>
      <c r="F77" s="47">
        <f t="shared" si="5"/>
        <v>136538.18797787378</v>
      </c>
      <c r="G77" s="6">
        <f t="shared" si="6"/>
        <v>-6215.1879778737639</v>
      </c>
    </row>
    <row r="78" spans="2:7">
      <c r="B78" s="62" t="s">
        <v>38</v>
      </c>
      <c r="C78" s="47">
        <f t="shared" si="2"/>
        <v>21364</v>
      </c>
      <c r="D78" s="47">
        <f t="shared" si="3"/>
        <v>199931.42106572678</v>
      </c>
      <c r="E78" s="42">
        <f t="shared" si="4"/>
        <v>0.10685664057265244</v>
      </c>
      <c r="F78" s="47">
        <f t="shared" si="5"/>
        <v>17153.471486504281</v>
      </c>
      <c r="G78" s="6">
        <f t="shared" si="6"/>
        <v>4210.5285134957194</v>
      </c>
    </row>
    <row r="79" spans="2:7">
      <c r="B79" s="62" t="s">
        <v>39</v>
      </c>
      <c r="C79" s="47">
        <f t="shared" si="2"/>
        <v>39060</v>
      </c>
      <c r="D79" s="47">
        <f t="shared" si="3"/>
        <v>542540.74699999997</v>
      </c>
      <c r="E79" s="42">
        <f t="shared" si="4"/>
        <v>7.1994592509380687E-2</v>
      </c>
      <c r="F79" s="47">
        <f t="shared" si="5"/>
        <v>46548.247315622117</v>
      </c>
      <c r="G79" s="6">
        <f t="shared" si="6"/>
        <v>-7488.2473156221167</v>
      </c>
    </row>
    <row r="80" spans="2:7">
      <c r="B80" s="62" t="s">
        <v>1</v>
      </c>
      <c r="C80" s="47">
        <f t="shared" si="2"/>
        <v>160462</v>
      </c>
      <c r="D80" s="47">
        <f t="shared" si="3"/>
        <v>2990876.8429999999</v>
      </c>
      <c r="E80" s="42">
        <f t="shared" si="4"/>
        <v>5.3650487272838873E-2</v>
      </c>
      <c r="F80" s="47">
        <f t="shared" si="5"/>
        <v>256607.592606369</v>
      </c>
      <c r="G80" s="6">
        <f t="shared" si="6"/>
        <v>-96145.592606368999</v>
      </c>
    </row>
    <row r="81" spans="2:8">
      <c r="B81" s="62" t="s">
        <v>16</v>
      </c>
      <c r="C81" s="47">
        <f t="shared" si="2"/>
        <v>26919</v>
      </c>
      <c r="D81" s="47">
        <f t="shared" si="3"/>
        <v>245898.27582141792</v>
      </c>
      <c r="E81" s="42">
        <f t="shared" si="4"/>
        <v>0.10947209739506167</v>
      </c>
      <c r="F81" s="47">
        <f t="shared" si="5"/>
        <v>21097.27945912314</v>
      </c>
      <c r="G81" s="6">
        <f t="shared" si="6"/>
        <v>5821.7205408768605</v>
      </c>
    </row>
    <row r="82" spans="2:8">
      <c r="B82" s="62" t="s">
        <v>23</v>
      </c>
      <c r="C82" s="47">
        <f>+G61*1000</f>
        <v>8313</v>
      </c>
      <c r="D82" s="47">
        <f>+F35*1000</f>
        <v>54172.049582986154</v>
      </c>
      <c r="E82" s="42">
        <f t="shared" si="4"/>
        <v>0.15345551929441614</v>
      </c>
      <c r="F82" s="47">
        <f t="shared" si="5"/>
        <v>4647.7872409147985</v>
      </c>
      <c r="G82" s="6">
        <f t="shared" si="6"/>
        <v>3665.2127590852015</v>
      </c>
    </row>
    <row r="83" spans="2:8" ht="13.5" thickBot="1">
      <c r="B83" s="90" t="s">
        <v>109</v>
      </c>
      <c r="C83" s="87">
        <f>SUM(C68:C82)</f>
        <v>1000555</v>
      </c>
      <c r="D83" s="87">
        <f>SUM(D68:D82)</f>
        <v>11661918.298101014</v>
      </c>
      <c r="E83" s="91">
        <f t="shared" si="4"/>
        <v>8.5796776690068813E-2</v>
      </c>
      <c r="F83" s="86">
        <f>SUM(F68:F82)</f>
        <v>1000555.0000000001</v>
      </c>
      <c r="G83" s="86">
        <f>SUM(G68:G82)</f>
        <v>-4.9112713895738125E-11</v>
      </c>
    </row>
    <row r="84" spans="2:8">
      <c r="B84" s="62"/>
    </row>
    <row r="85" spans="2:8">
      <c r="B85" s="62"/>
    </row>
    <row r="86" spans="2:8">
      <c r="B86" s="62"/>
    </row>
    <row r="87" spans="2:8" ht="14.25">
      <c r="B87" s="26" t="s">
        <v>247</v>
      </c>
    </row>
    <row r="88" spans="2:8">
      <c r="B88" s="4" t="s">
        <v>72</v>
      </c>
    </row>
    <row r="91" spans="2:8" ht="26.25" thickBot="1">
      <c r="B91" s="104">
        <v>2014</v>
      </c>
      <c r="C91" s="83" t="s">
        <v>192</v>
      </c>
      <c r="D91" s="83" t="s">
        <v>195</v>
      </c>
      <c r="E91" s="83" t="s">
        <v>196</v>
      </c>
      <c r="F91" s="83" t="s">
        <v>197</v>
      </c>
      <c r="G91" s="83" t="s">
        <v>8</v>
      </c>
    </row>
    <row r="92" spans="2:8" s="8" customFormat="1">
      <c r="B92" s="4" t="s">
        <v>17</v>
      </c>
      <c r="C92" s="6">
        <f>+F33*1000</f>
        <v>118391.11</v>
      </c>
      <c r="D92" s="51">
        <f>+E83</f>
        <v>8.5796776690068813E-2</v>
      </c>
      <c r="E92" s="6">
        <f>C92*D92</f>
        <v>10157.575626759373</v>
      </c>
      <c r="F92" s="6">
        <f>+G59*1000</f>
        <v>9272</v>
      </c>
      <c r="G92" s="6">
        <f>F92-E92</f>
        <v>-885.57562675937334</v>
      </c>
    </row>
    <row r="93" spans="2:8" ht="13.5" thickBot="1">
      <c r="B93" s="85" t="s">
        <v>73</v>
      </c>
      <c r="C93" s="86">
        <f>+F34*1000</f>
        <v>327506.74197980203</v>
      </c>
      <c r="D93" s="92">
        <f>+E83</f>
        <v>8.5796776690068813E-2</v>
      </c>
      <c r="E93" s="86">
        <f>C93*D93</f>
        <v>28099.02280613306</v>
      </c>
      <c r="F93" s="86">
        <f>+G60*1000</f>
        <v>46654</v>
      </c>
      <c r="G93" s="86">
        <f>F93-E93</f>
        <v>18554.97719386694</v>
      </c>
      <c r="H93" s="6"/>
    </row>
    <row r="94" spans="2:8">
      <c r="H94" s="6"/>
    </row>
    <row r="95" spans="2:8">
      <c r="H95" s="6"/>
    </row>
    <row r="98" spans="2:6">
      <c r="B98" s="24" t="s">
        <v>269</v>
      </c>
    </row>
    <row r="99" spans="2:6">
      <c r="B99" s="24"/>
    </row>
    <row r="100" spans="2:6" ht="13.5" thickBot="1">
      <c r="B100" s="85"/>
      <c r="C100" s="82" t="s">
        <v>17</v>
      </c>
      <c r="D100" s="82" t="s">
        <v>22</v>
      </c>
      <c r="E100" s="82" t="s">
        <v>4</v>
      </c>
    </row>
    <row r="101" spans="2:6">
      <c r="B101" s="4" t="s">
        <v>192</v>
      </c>
      <c r="C101" s="6">
        <f>+C92</f>
        <v>118391.11</v>
      </c>
      <c r="D101" s="6">
        <f>+C93</f>
        <v>327506.74197980203</v>
      </c>
    </row>
    <row r="102" spans="2:6">
      <c r="B102" s="4" t="s">
        <v>194</v>
      </c>
      <c r="C102" s="9">
        <f>+D92</f>
        <v>8.5796776690068813E-2</v>
      </c>
      <c r="D102" s="9">
        <f>+D93</f>
        <v>8.5796776690068813E-2</v>
      </c>
      <c r="E102" s="9"/>
    </row>
    <row r="103" spans="2:6">
      <c r="B103" s="4" t="s">
        <v>135</v>
      </c>
      <c r="C103" s="6">
        <f>C101*C102</f>
        <v>10157.575626759373</v>
      </c>
      <c r="D103" s="6">
        <f>D101*D102</f>
        <v>28099.02280613306</v>
      </c>
      <c r="E103" s="6">
        <f>C103+D103</f>
        <v>38256.598432892431</v>
      </c>
    </row>
    <row r="104" spans="2:6">
      <c r="B104" s="4" t="s">
        <v>148</v>
      </c>
      <c r="C104" s="6">
        <f>F92</f>
        <v>9272</v>
      </c>
      <c r="D104" s="6">
        <f>F93</f>
        <v>46654</v>
      </c>
    </row>
    <row r="105" spans="2:6" ht="13.5" thickBot="1">
      <c r="B105" s="85" t="s">
        <v>133</v>
      </c>
      <c r="C105" s="86">
        <f>C104-C103</f>
        <v>-885.57562675937334</v>
      </c>
      <c r="D105" s="86">
        <f>D104-D103</f>
        <v>18554.97719386694</v>
      </c>
      <c r="E105" s="85"/>
    </row>
    <row r="106" spans="2:6">
      <c r="F106" s="6"/>
    </row>
    <row r="107" spans="2:6">
      <c r="F107" s="6"/>
    </row>
    <row r="108" spans="2:6">
      <c r="B108" s="24" t="s">
        <v>270</v>
      </c>
      <c r="F108" s="6"/>
    </row>
    <row r="109" spans="2:6">
      <c r="F109" s="6"/>
    </row>
    <row r="110" spans="2:6" ht="13.5" thickBot="1">
      <c r="B110" s="85"/>
      <c r="C110" s="82" t="s">
        <v>518</v>
      </c>
      <c r="F110" s="6"/>
    </row>
    <row r="111" spans="2:6">
      <c r="B111" s="4" t="s">
        <v>192</v>
      </c>
      <c r="C111" s="6">
        <f>+F36*1000</f>
        <v>30976.179853243564</v>
      </c>
      <c r="F111" s="6"/>
    </row>
    <row r="112" spans="2:6">
      <c r="B112" s="4" t="s">
        <v>194</v>
      </c>
      <c r="C112" s="9">
        <f>+E83</f>
        <v>8.5796776690068813E-2</v>
      </c>
      <c r="F112" s="6"/>
    </row>
    <row r="113" spans="2:10">
      <c r="B113" s="4" t="s">
        <v>135</v>
      </c>
      <c r="C113" s="48">
        <f>C111*C112</f>
        <v>2657.6563855801464</v>
      </c>
      <c r="F113" s="6"/>
    </row>
    <row r="114" spans="2:10">
      <c r="B114" s="260" t="s">
        <v>148</v>
      </c>
      <c r="C114" s="303">
        <f>+C118+C119</f>
        <v>2773</v>
      </c>
      <c r="F114" s="6"/>
    </row>
    <row r="115" spans="2:10" ht="13.5" thickBot="1">
      <c r="B115" s="85" t="s">
        <v>133</v>
      </c>
      <c r="C115" s="86">
        <f>C114-C113</f>
        <v>115.34361441985357</v>
      </c>
      <c r="F115" s="6"/>
    </row>
    <row r="116" spans="2:10">
      <c r="F116" s="6"/>
    </row>
    <row r="117" spans="2:10" ht="13.5" thickBot="1">
      <c r="B117" s="85"/>
      <c r="C117" s="302" t="s">
        <v>598</v>
      </c>
      <c r="F117" s="6"/>
    </row>
    <row r="118" spans="2:10">
      <c r="B118" s="260" t="s">
        <v>78</v>
      </c>
      <c r="C118" s="246">
        <v>1660</v>
      </c>
    </row>
    <row r="119" spans="2:10" ht="13.5" thickBot="1">
      <c r="B119" s="300" t="s">
        <v>514</v>
      </c>
      <c r="C119" s="301">
        <v>1113</v>
      </c>
    </row>
    <row r="120" spans="2:10">
      <c r="B120" s="4" t="s">
        <v>594</v>
      </c>
    </row>
    <row r="122" spans="2:10" ht="14.25">
      <c r="B122" s="26" t="s">
        <v>303</v>
      </c>
    </row>
    <row r="125" spans="2:10">
      <c r="B125" s="61"/>
      <c r="C125" s="126" t="s">
        <v>347</v>
      </c>
      <c r="D125" s="126" t="s">
        <v>323</v>
      </c>
      <c r="E125" s="126" t="s">
        <v>321</v>
      </c>
      <c r="F125" s="126" t="s">
        <v>324</v>
      </c>
      <c r="G125" s="126" t="s">
        <v>357</v>
      </c>
      <c r="H125" s="126" t="s">
        <v>355</v>
      </c>
      <c r="I125" s="126" t="s">
        <v>322</v>
      </c>
      <c r="J125" s="126" t="s">
        <v>325</v>
      </c>
    </row>
    <row r="126" spans="2:10" ht="26.25" thickBot="1">
      <c r="B126" s="93"/>
      <c r="C126" s="239" t="s">
        <v>348</v>
      </c>
      <c r="D126" s="239" t="s">
        <v>349</v>
      </c>
      <c r="E126" s="239" t="s">
        <v>350</v>
      </c>
      <c r="F126" s="239" t="s">
        <v>351</v>
      </c>
      <c r="G126" s="239" t="s">
        <v>356</v>
      </c>
      <c r="H126" s="239" t="s">
        <v>354</v>
      </c>
      <c r="I126" s="239" t="s">
        <v>352</v>
      </c>
      <c r="J126" s="239" t="s">
        <v>353</v>
      </c>
    </row>
    <row r="127" spans="2:10">
      <c r="B127" s="62" t="s">
        <v>9</v>
      </c>
      <c r="C127" s="67">
        <v>0</v>
      </c>
      <c r="D127" s="67">
        <v>0</v>
      </c>
      <c r="E127" s="67">
        <f>+D127</f>
        <v>0</v>
      </c>
      <c r="F127" s="6">
        <f t="shared" ref="F127:F143" si="7">+G45*1000</f>
        <v>157630</v>
      </c>
      <c r="G127" s="131">
        <v>0</v>
      </c>
      <c r="H127" s="6">
        <f t="shared" ref="H127:H140" si="8">+G45*1000</f>
        <v>157630</v>
      </c>
      <c r="I127" s="6">
        <f t="shared" ref="I127:I140" si="9">+F68</f>
        <v>142874.33982069624</v>
      </c>
      <c r="J127" s="6">
        <f t="shared" ref="J127:J140" si="10">+G68</f>
        <v>14755.660179303755</v>
      </c>
    </row>
    <row r="128" spans="2:10">
      <c r="B128" s="62" t="s">
        <v>10</v>
      </c>
      <c r="C128" s="67">
        <v>0</v>
      </c>
      <c r="D128" s="67">
        <v>0</v>
      </c>
      <c r="E128" s="67">
        <f t="shared" ref="E128:E143" si="11">+D128</f>
        <v>0</v>
      </c>
      <c r="F128" s="6">
        <f t="shared" si="7"/>
        <v>37327</v>
      </c>
      <c r="G128" s="131">
        <v>0</v>
      </c>
      <c r="H128" s="6">
        <f t="shared" si="8"/>
        <v>37327</v>
      </c>
      <c r="I128" s="6">
        <f t="shared" si="9"/>
        <v>27991.851362200523</v>
      </c>
      <c r="J128" s="6">
        <f t="shared" si="10"/>
        <v>9335.148637799477</v>
      </c>
    </row>
    <row r="129" spans="2:10">
      <c r="B129" s="62" t="s">
        <v>26</v>
      </c>
      <c r="C129" s="67">
        <v>0</v>
      </c>
      <c r="D129" s="67">
        <v>0</v>
      </c>
      <c r="E129" s="67">
        <f t="shared" si="11"/>
        <v>0</v>
      </c>
      <c r="F129" s="6">
        <f t="shared" si="7"/>
        <v>25970</v>
      </c>
      <c r="G129" s="131">
        <v>0</v>
      </c>
      <c r="H129" s="6">
        <f t="shared" si="8"/>
        <v>25970</v>
      </c>
      <c r="I129" s="6">
        <f t="shared" si="9"/>
        <v>20292.430122131798</v>
      </c>
      <c r="J129" s="6">
        <f t="shared" si="10"/>
        <v>5677.5698778682017</v>
      </c>
    </row>
    <row r="130" spans="2:10">
      <c r="B130" s="62" t="s">
        <v>27</v>
      </c>
      <c r="C130" s="67">
        <v>0</v>
      </c>
      <c r="D130" s="67">
        <v>0</v>
      </c>
      <c r="E130" s="67">
        <f t="shared" si="11"/>
        <v>0</v>
      </c>
      <c r="F130" s="6">
        <f t="shared" si="7"/>
        <v>29500</v>
      </c>
      <c r="G130" s="131">
        <v>0</v>
      </c>
      <c r="H130" s="6">
        <f t="shared" si="8"/>
        <v>29500</v>
      </c>
      <c r="I130" s="6">
        <f t="shared" si="9"/>
        <v>35972.47087904004</v>
      </c>
      <c r="J130" s="6">
        <f t="shared" si="10"/>
        <v>-6472.47087904004</v>
      </c>
    </row>
    <row r="131" spans="2:10">
      <c r="B131" s="62" t="s">
        <v>13</v>
      </c>
      <c r="C131" s="67">
        <v>0</v>
      </c>
      <c r="D131" s="67">
        <v>0</v>
      </c>
      <c r="E131" s="67">
        <f t="shared" si="11"/>
        <v>0</v>
      </c>
      <c r="F131" s="6">
        <f t="shared" si="7"/>
        <v>57872</v>
      </c>
      <c r="G131" s="131">
        <v>0</v>
      </c>
      <c r="H131" s="6">
        <f t="shared" si="8"/>
        <v>57872</v>
      </c>
      <c r="I131" s="6">
        <f t="shared" si="9"/>
        <v>37455.669151930138</v>
      </c>
      <c r="J131" s="6">
        <f t="shared" si="10"/>
        <v>20416.330848069862</v>
      </c>
    </row>
    <row r="132" spans="2:10">
      <c r="B132" s="62" t="s">
        <v>59</v>
      </c>
      <c r="C132" s="67">
        <v>0</v>
      </c>
      <c r="D132" s="67">
        <v>0</v>
      </c>
      <c r="E132" s="67">
        <f t="shared" si="11"/>
        <v>0</v>
      </c>
      <c r="F132" s="6">
        <f t="shared" si="7"/>
        <v>15335</v>
      </c>
      <c r="G132" s="131">
        <v>0</v>
      </c>
      <c r="H132" s="6">
        <f t="shared" si="8"/>
        <v>15335</v>
      </c>
      <c r="I132" s="6">
        <f t="shared" si="9"/>
        <v>13667.522533321078</v>
      </c>
      <c r="J132" s="6">
        <f t="shared" si="10"/>
        <v>1667.4774666789217</v>
      </c>
    </row>
    <row r="133" spans="2:10">
      <c r="B133" s="62" t="s">
        <v>60</v>
      </c>
      <c r="C133" s="67">
        <v>0</v>
      </c>
      <c r="D133" s="67">
        <v>0</v>
      </c>
      <c r="E133" s="67">
        <f t="shared" si="11"/>
        <v>0</v>
      </c>
      <c r="F133" s="6">
        <f t="shared" si="7"/>
        <v>61707</v>
      </c>
      <c r="G133" s="131">
        <v>0</v>
      </c>
      <c r="H133" s="6">
        <f t="shared" si="8"/>
        <v>61707</v>
      </c>
      <c r="I133" s="6">
        <f t="shared" si="9"/>
        <v>58774.855594283727</v>
      </c>
      <c r="J133" s="6">
        <f t="shared" si="10"/>
        <v>2932.1444057162735</v>
      </c>
    </row>
    <row r="134" spans="2:10">
      <c r="B134" s="62" t="s">
        <v>14</v>
      </c>
      <c r="C134" s="67">
        <v>0</v>
      </c>
      <c r="D134" s="67">
        <v>0</v>
      </c>
      <c r="E134" s="67">
        <f t="shared" si="11"/>
        <v>0</v>
      </c>
      <c r="F134" s="6">
        <f t="shared" si="7"/>
        <v>37155</v>
      </c>
      <c r="G134" s="131">
        <v>0</v>
      </c>
      <c r="H134" s="6">
        <f t="shared" si="8"/>
        <v>37155</v>
      </c>
      <c r="I134" s="6">
        <f t="shared" si="9"/>
        <v>42311.542253329288</v>
      </c>
      <c r="J134" s="6">
        <f t="shared" si="10"/>
        <v>-5156.5422533292876</v>
      </c>
    </row>
    <row r="135" spans="2:10">
      <c r="B135" s="62" t="s">
        <v>36</v>
      </c>
      <c r="C135" s="67">
        <v>0</v>
      </c>
      <c r="D135" s="67">
        <v>0</v>
      </c>
      <c r="E135" s="67">
        <f t="shared" si="11"/>
        <v>0</v>
      </c>
      <c r="F135" s="6">
        <f t="shared" si="7"/>
        <v>191618</v>
      </c>
      <c r="G135" s="131">
        <v>0</v>
      </c>
      <c r="H135" s="6">
        <f t="shared" si="8"/>
        <v>191618</v>
      </c>
      <c r="I135" s="6">
        <f t="shared" si="9"/>
        <v>138621.75219666012</v>
      </c>
      <c r="J135" s="6">
        <f t="shared" si="10"/>
        <v>52996.24780333988</v>
      </c>
    </row>
    <row r="136" spans="2:10">
      <c r="B136" s="62" t="s">
        <v>15</v>
      </c>
      <c r="C136" s="67">
        <v>0</v>
      </c>
      <c r="D136" s="67">
        <v>0</v>
      </c>
      <c r="E136" s="67">
        <f t="shared" si="11"/>
        <v>0</v>
      </c>
      <c r="F136" s="6">
        <f t="shared" si="7"/>
        <v>130323.00000000001</v>
      </c>
      <c r="G136" s="131">
        <v>0</v>
      </c>
      <c r="H136" s="6">
        <f t="shared" si="8"/>
        <v>130323.00000000001</v>
      </c>
      <c r="I136" s="6">
        <f t="shared" si="9"/>
        <v>136538.18797787378</v>
      </c>
      <c r="J136" s="6">
        <f t="shared" si="10"/>
        <v>-6215.1879778737639</v>
      </c>
    </row>
    <row r="137" spans="2:10">
      <c r="B137" s="62" t="s">
        <v>38</v>
      </c>
      <c r="C137" s="67">
        <v>0</v>
      </c>
      <c r="D137" s="67">
        <v>0</v>
      </c>
      <c r="E137" s="67">
        <f t="shared" si="11"/>
        <v>0</v>
      </c>
      <c r="F137" s="6">
        <f t="shared" si="7"/>
        <v>21364</v>
      </c>
      <c r="G137" s="131">
        <v>0</v>
      </c>
      <c r="H137" s="6">
        <f t="shared" si="8"/>
        <v>21364</v>
      </c>
      <c r="I137" s="6">
        <f t="shared" si="9"/>
        <v>17153.471486504281</v>
      </c>
      <c r="J137" s="6">
        <f t="shared" si="10"/>
        <v>4210.5285134957194</v>
      </c>
    </row>
    <row r="138" spans="2:10">
      <c r="B138" s="62" t="s">
        <v>39</v>
      </c>
      <c r="C138" s="67">
        <v>0</v>
      </c>
      <c r="D138" s="67">
        <v>0</v>
      </c>
      <c r="E138" s="67">
        <f t="shared" si="11"/>
        <v>0</v>
      </c>
      <c r="F138" s="6">
        <f t="shared" si="7"/>
        <v>39060</v>
      </c>
      <c r="G138" s="131">
        <v>0</v>
      </c>
      <c r="H138" s="6">
        <f t="shared" si="8"/>
        <v>39060</v>
      </c>
      <c r="I138" s="6">
        <f t="shared" si="9"/>
        <v>46548.247315622117</v>
      </c>
      <c r="J138" s="6">
        <f t="shared" si="10"/>
        <v>-7488.2473156221167</v>
      </c>
    </row>
    <row r="139" spans="2:10">
      <c r="B139" s="62" t="s">
        <v>1</v>
      </c>
      <c r="C139" s="67">
        <v>0</v>
      </c>
      <c r="D139" s="67">
        <v>0</v>
      </c>
      <c r="E139" s="67">
        <f t="shared" si="11"/>
        <v>0</v>
      </c>
      <c r="F139" s="6">
        <f t="shared" si="7"/>
        <v>160462</v>
      </c>
      <c r="G139" s="131">
        <v>0</v>
      </c>
      <c r="H139" s="6">
        <f t="shared" si="8"/>
        <v>160462</v>
      </c>
      <c r="I139" s="6">
        <f t="shared" si="9"/>
        <v>256607.592606369</v>
      </c>
      <c r="J139" s="6">
        <f t="shared" si="10"/>
        <v>-96145.592606368999</v>
      </c>
    </row>
    <row r="140" spans="2:10">
      <c r="B140" s="62" t="s">
        <v>16</v>
      </c>
      <c r="C140" s="67">
        <v>0</v>
      </c>
      <c r="D140" s="67">
        <v>0</v>
      </c>
      <c r="E140" s="67">
        <f t="shared" si="11"/>
        <v>0</v>
      </c>
      <c r="F140" s="6">
        <f t="shared" si="7"/>
        <v>26919</v>
      </c>
      <c r="G140" s="131">
        <v>0</v>
      </c>
      <c r="H140" s="6">
        <f t="shared" si="8"/>
        <v>26919</v>
      </c>
      <c r="I140" s="6">
        <f t="shared" si="9"/>
        <v>21097.27945912314</v>
      </c>
      <c r="J140" s="6">
        <f t="shared" si="10"/>
        <v>5821.7205408768605</v>
      </c>
    </row>
    <row r="141" spans="2:10">
      <c r="B141" s="62" t="s">
        <v>17</v>
      </c>
      <c r="C141" s="67">
        <v>0</v>
      </c>
      <c r="D141" s="67">
        <v>0</v>
      </c>
      <c r="E141" s="6">
        <f>+E92</f>
        <v>10157.575626759373</v>
      </c>
      <c r="F141" s="6">
        <f t="shared" si="7"/>
        <v>9272</v>
      </c>
      <c r="G141" s="6">
        <f>+G59*1000</f>
        <v>9272</v>
      </c>
      <c r="H141" s="131">
        <v>0</v>
      </c>
      <c r="I141" s="67">
        <v>0</v>
      </c>
      <c r="J141" s="6">
        <f>+G92</f>
        <v>-885.57562675937334</v>
      </c>
    </row>
    <row r="142" spans="2:10">
      <c r="B142" s="62" t="s">
        <v>22</v>
      </c>
      <c r="C142" s="67">
        <v>0</v>
      </c>
      <c r="D142" s="67">
        <v>0</v>
      </c>
      <c r="E142" s="6">
        <f>+E93</f>
        <v>28099.02280613306</v>
      </c>
      <c r="F142" s="6">
        <f t="shared" si="7"/>
        <v>46654</v>
      </c>
      <c r="G142" s="6">
        <f>+G60*1000</f>
        <v>46654</v>
      </c>
      <c r="H142" s="131">
        <v>0</v>
      </c>
      <c r="I142" s="67">
        <v>0</v>
      </c>
      <c r="J142" s="6">
        <f>+G93</f>
        <v>18554.97719386694</v>
      </c>
    </row>
    <row r="143" spans="2:10">
      <c r="B143" s="62" t="s">
        <v>23</v>
      </c>
      <c r="C143" s="67">
        <v>0</v>
      </c>
      <c r="D143" s="67">
        <v>0</v>
      </c>
      <c r="E143" s="67">
        <f t="shared" si="11"/>
        <v>0</v>
      </c>
      <c r="F143" s="6">
        <f t="shared" si="7"/>
        <v>8313</v>
      </c>
      <c r="G143" s="131">
        <v>0</v>
      </c>
      <c r="H143" s="6">
        <f>+G61*1000</f>
        <v>8313</v>
      </c>
      <c r="I143" s="6">
        <f>+F82</f>
        <v>4647.7872409147985</v>
      </c>
      <c r="J143" s="6">
        <f>+G82</f>
        <v>3665.2127590852015</v>
      </c>
    </row>
    <row r="144" spans="2:10">
      <c r="B144" s="62" t="s">
        <v>18</v>
      </c>
      <c r="C144" s="47">
        <f>+C113</f>
        <v>2657.6563855801464</v>
      </c>
      <c r="D144" s="6">
        <f>+C114</f>
        <v>2773</v>
      </c>
      <c r="E144" s="67">
        <v>0</v>
      </c>
      <c r="F144" s="67">
        <v>0</v>
      </c>
      <c r="G144" s="67">
        <v>0</v>
      </c>
      <c r="H144" s="131">
        <f>F144</f>
        <v>0</v>
      </c>
      <c r="I144" s="67">
        <v>0</v>
      </c>
      <c r="J144" s="6">
        <f>+C115</f>
        <v>115.34361441985357</v>
      </c>
    </row>
    <row r="145" spans="2:10" ht="13.5" thickBot="1">
      <c r="B145" s="85" t="s">
        <v>109</v>
      </c>
      <c r="C145" s="86">
        <f t="shared" ref="C145:J145" si="12">SUM(C127:C144)</f>
        <v>2657.6563855801464</v>
      </c>
      <c r="D145" s="86">
        <f t="shared" si="12"/>
        <v>2773</v>
      </c>
      <c r="E145" s="86">
        <f t="shared" si="12"/>
        <v>38256.598432892431</v>
      </c>
      <c r="F145" s="86">
        <f t="shared" si="12"/>
        <v>1056481</v>
      </c>
      <c r="G145" s="86">
        <f t="shared" si="12"/>
        <v>55926</v>
      </c>
      <c r="H145" s="86">
        <f t="shared" si="12"/>
        <v>1000555</v>
      </c>
      <c r="I145" s="86">
        <f t="shared" si="12"/>
        <v>1000555.0000000001</v>
      </c>
      <c r="J145" s="86">
        <f t="shared" si="12"/>
        <v>17784.745181527371</v>
      </c>
    </row>
  </sheetData>
  <phoneticPr fontId="4"/>
  <hyperlinks>
    <hyperlink ref="B6" r:id="rId1"/>
    <hyperlink ref="B8" r:id="rId2"/>
  </hyperlinks>
  <pageMargins left="0.75" right="0.75" top="1" bottom="1" header="0.5" footer="0.5"/>
  <pageSetup paperSize="9" orientation="portrait" horizontalDpi="4294967292" verticalDpi="4294967292"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1"/>
  </sheetPr>
  <dimension ref="B2:M93"/>
  <sheetViews>
    <sheetView topLeftCell="A43" zoomScaleNormal="100" workbookViewId="0">
      <selection activeCell="J36" sqref="J36"/>
    </sheetView>
  </sheetViews>
  <sheetFormatPr baseColWidth="10" defaultRowHeight="12.75"/>
  <cols>
    <col min="1" max="2" width="11" style="4"/>
    <col min="3" max="3" width="12.5" style="4" customWidth="1"/>
    <col min="4" max="8" width="11" style="4"/>
    <col min="9" max="9" width="10.125" style="4" customWidth="1"/>
    <col min="10" max="258" width="11" style="4"/>
    <col min="259" max="259" width="12.5" style="4" customWidth="1"/>
    <col min="260" max="264" width="11" style="4"/>
    <col min="265" max="265" width="10.125" style="4" customWidth="1"/>
    <col min="266" max="514" width="11" style="4"/>
    <col min="515" max="515" width="12.5" style="4" customWidth="1"/>
    <col min="516" max="520" width="11" style="4"/>
    <col min="521" max="521" width="10.125" style="4" customWidth="1"/>
    <col min="522" max="770" width="11" style="4"/>
    <col min="771" max="771" width="12.5" style="4" customWidth="1"/>
    <col min="772" max="776" width="11" style="4"/>
    <col min="777" max="777" width="10.125" style="4" customWidth="1"/>
    <col min="778" max="1026" width="11" style="4"/>
    <col min="1027" max="1027" width="12.5" style="4" customWidth="1"/>
    <col min="1028" max="1032" width="11" style="4"/>
    <col min="1033" max="1033" width="10.125" style="4" customWidth="1"/>
    <col min="1034" max="1282" width="11" style="4"/>
    <col min="1283" max="1283" width="12.5" style="4" customWidth="1"/>
    <col min="1284" max="1288" width="11" style="4"/>
    <col min="1289" max="1289" width="10.125" style="4" customWidth="1"/>
    <col min="1290" max="1538" width="11" style="4"/>
    <col min="1539" max="1539" width="12.5" style="4" customWidth="1"/>
    <col min="1540" max="1544" width="11" style="4"/>
    <col min="1545" max="1545" width="10.125" style="4" customWidth="1"/>
    <col min="1546" max="1794" width="11" style="4"/>
    <col min="1795" max="1795" width="12.5" style="4" customWidth="1"/>
    <col min="1796" max="1800" width="11" style="4"/>
    <col min="1801" max="1801" width="10.125" style="4" customWidth="1"/>
    <col min="1802" max="2050" width="11" style="4"/>
    <col min="2051" max="2051" width="12.5" style="4" customWidth="1"/>
    <col min="2052" max="2056" width="11" style="4"/>
    <col min="2057" max="2057" width="10.125" style="4" customWidth="1"/>
    <col min="2058" max="2306" width="11" style="4"/>
    <col min="2307" max="2307" width="12.5" style="4" customWidth="1"/>
    <col min="2308" max="2312" width="11" style="4"/>
    <col min="2313" max="2313" width="10.125" style="4" customWidth="1"/>
    <col min="2314" max="2562" width="11" style="4"/>
    <col min="2563" max="2563" width="12.5" style="4" customWidth="1"/>
    <col min="2564" max="2568" width="11" style="4"/>
    <col min="2569" max="2569" width="10.125" style="4" customWidth="1"/>
    <col min="2570" max="2818" width="11" style="4"/>
    <col min="2819" max="2819" width="12.5" style="4" customWidth="1"/>
    <col min="2820" max="2824" width="11" style="4"/>
    <col min="2825" max="2825" width="10.125" style="4" customWidth="1"/>
    <col min="2826" max="3074" width="11" style="4"/>
    <col min="3075" max="3075" width="12.5" style="4" customWidth="1"/>
    <col min="3076" max="3080" width="11" style="4"/>
    <col min="3081" max="3081" width="10.125" style="4" customWidth="1"/>
    <col min="3082" max="3330" width="11" style="4"/>
    <col min="3331" max="3331" width="12.5" style="4" customWidth="1"/>
    <col min="3332" max="3336" width="11" style="4"/>
    <col min="3337" max="3337" width="10.125" style="4" customWidth="1"/>
    <col min="3338" max="3586" width="11" style="4"/>
    <col min="3587" max="3587" width="12.5" style="4" customWidth="1"/>
    <col min="3588" max="3592" width="11" style="4"/>
    <col min="3593" max="3593" width="10.125" style="4" customWidth="1"/>
    <col min="3594" max="3842" width="11" style="4"/>
    <col min="3843" max="3843" width="12.5" style="4" customWidth="1"/>
    <col min="3844" max="3848" width="11" style="4"/>
    <col min="3849" max="3849" width="10.125" style="4" customWidth="1"/>
    <col min="3850" max="4098" width="11" style="4"/>
    <col min="4099" max="4099" width="12.5" style="4" customWidth="1"/>
    <col min="4100" max="4104" width="11" style="4"/>
    <col min="4105" max="4105" width="10.125" style="4" customWidth="1"/>
    <col min="4106" max="4354" width="11" style="4"/>
    <col min="4355" max="4355" width="12.5" style="4" customWidth="1"/>
    <col min="4356" max="4360" width="11" style="4"/>
    <col min="4361" max="4361" width="10.125" style="4" customWidth="1"/>
    <col min="4362" max="4610" width="11" style="4"/>
    <col min="4611" max="4611" width="12.5" style="4" customWidth="1"/>
    <col min="4612" max="4616" width="11" style="4"/>
    <col min="4617" max="4617" width="10.125" style="4" customWidth="1"/>
    <col min="4618" max="4866" width="11" style="4"/>
    <col min="4867" max="4867" width="12.5" style="4" customWidth="1"/>
    <col min="4868" max="4872" width="11" style="4"/>
    <col min="4873" max="4873" width="10.125" style="4" customWidth="1"/>
    <col min="4874" max="5122" width="11" style="4"/>
    <col min="5123" max="5123" width="12.5" style="4" customWidth="1"/>
    <col min="5124" max="5128" width="11" style="4"/>
    <col min="5129" max="5129" width="10.125" style="4" customWidth="1"/>
    <col min="5130" max="5378" width="11" style="4"/>
    <col min="5379" max="5379" width="12.5" style="4" customWidth="1"/>
    <col min="5380" max="5384" width="11" style="4"/>
    <col min="5385" max="5385" width="10.125" style="4" customWidth="1"/>
    <col min="5386" max="5634" width="11" style="4"/>
    <col min="5635" max="5635" width="12.5" style="4" customWidth="1"/>
    <col min="5636" max="5640" width="11" style="4"/>
    <col min="5641" max="5641" width="10.125" style="4" customWidth="1"/>
    <col min="5642" max="5890" width="11" style="4"/>
    <col min="5891" max="5891" width="12.5" style="4" customWidth="1"/>
    <col min="5892" max="5896" width="11" style="4"/>
    <col min="5897" max="5897" width="10.125" style="4" customWidth="1"/>
    <col min="5898" max="6146" width="11" style="4"/>
    <col min="6147" max="6147" width="12.5" style="4" customWidth="1"/>
    <col min="6148" max="6152" width="11" style="4"/>
    <col min="6153" max="6153" width="10.125" style="4" customWidth="1"/>
    <col min="6154" max="6402" width="11" style="4"/>
    <col min="6403" max="6403" width="12.5" style="4" customWidth="1"/>
    <col min="6404" max="6408" width="11" style="4"/>
    <col min="6409" max="6409" width="10.125" style="4" customWidth="1"/>
    <col min="6410" max="6658" width="11" style="4"/>
    <col min="6659" max="6659" width="12.5" style="4" customWidth="1"/>
    <col min="6660" max="6664" width="11" style="4"/>
    <col min="6665" max="6665" width="10.125" style="4" customWidth="1"/>
    <col min="6666" max="6914" width="11" style="4"/>
    <col min="6915" max="6915" width="12.5" style="4" customWidth="1"/>
    <col min="6916" max="6920" width="11" style="4"/>
    <col min="6921" max="6921" width="10.125" style="4" customWidth="1"/>
    <col min="6922" max="7170" width="11" style="4"/>
    <col min="7171" max="7171" width="12.5" style="4" customWidth="1"/>
    <col min="7172" max="7176" width="11" style="4"/>
    <col min="7177" max="7177" width="10.125" style="4" customWidth="1"/>
    <col min="7178" max="7426" width="11" style="4"/>
    <col min="7427" max="7427" width="12.5" style="4" customWidth="1"/>
    <col min="7428" max="7432" width="11" style="4"/>
    <col min="7433" max="7433" width="10.125" style="4" customWidth="1"/>
    <col min="7434" max="7682" width="11" style="4"/>
    <col min="7683" max="7683" width="12.5" style="4" customWidth="1"/>
    <col min="7684" max="7688" width="11" style="4"/>
    <col min="7689" max="7689" width="10.125" style="4" customWidth="1"/>
    <col min="7690" max="7938" width="11" style="4"/>
    <col min="7939" max="7939" width="12.5" style="4" customWidth="1"/>
    <col min="7940" max="7944" width="11" style="4"/>
    <col min="7945" max="7945" width="10.125" style="4" customWidth="1"/>
    <col min="7946" max="8194" width="11" style="4"/>
    <col min="8195" max="8195" width="12.5" style="4" customWidth="1"/>
    <col min="8196" max="8200" width="11" style="4"/>
    <col min="8201" max="8201" width="10.125" style="4" customWidth="1"/>
    <col min="8202" max="8450" width="11" style="4"/>
    <col min="8451" max="8451" width="12.5" style="4" customWidth="1"/>
    <col min="8452" max="8456" width="11" style="4"/>
    <col min="8457" max="8457" width="10.125" style="4" customWidth="1"/>
    <col min="8458" max="8706" width="11" style="4"/>
    <col min="8707" max="8707" width="12.5" style="4" customWidth="1"/>
    <col min="8708" max="8712" width="11" style="4"/>
    <col min="8713" max="8713" width="10.125" style="4" customWidth="1"/>
    <col min="8714" max="8962" width="11" style="4"/>
    <col min="8963" max="8963" width="12.5" style="4" customWidth="1"/>
    <col min="8964" max="8968" width="11" style="4"/>
    <col min="8969" max="8969" width="10.125" style="4" customWidth="1"/>
    <col min="8970" max="9218" width="11" style="4"/>
    <col min="9219" max="9219" width="12.5" style="4" customWidth="1"/>
    <col min="9220" max="9224" width="11" style="4"/>
    <col min="9225" max="9225" width="10.125" style="4" customWidth="1"/>
    <col min="9226" max="9474" width="11" style="4"/>
    <col min="9475" max="9475" width="12.5" style="4" customWidth="1"/>
    <col min="9476" max="9480" width="11" style="4"/>
    <col min="9481" max="9481" width="10.125" style="4" customWidth="1"/>
    <col min="9482" max="9730" width="11" style="4"/>
    <col min="9731" max="9731" width="12.5" style="4" customWidth="1"/>
    <col min="9732" max="9736" width="11" style="4"/>
    <col min="9737" max="9737" width="10.125" style="4" customWidth="1"/>
    <col min="9738" max="9986" width="11" style="4"/>
    <col min="9987" max="9987" width="12.5" style="4" customWidth="1"/>
    <col min="9988" max="9992" width="11" style="4"/>
    <col min="9993" max="9993" width="10.125" style="4" customWidth="1"/>
    <col min="9994" max="10242" width="11" style="4"/>
    <col min="10243" max="10243" width="12.5" style="4" customWidth="1"/>
    <col min="10244" max="10248" width="11" style="4"/>
    <col min="10249" max="10249" width="10.125" style="4" customWidth="1"/>
    <col min="10250" max="10498" width="11" style="4"/>
    <col min="10499" max="10499" width="12.5" style="4" customWidth="1"/>
    <col min="10500" max="10504" width="11" style="4"/>
    <col min="10505" max="10505" width="10.125" style="4" customWidth="1"/>
    <col min="10506" max="10754" width="11" style="4"/>
    <col min="10755" max="10755" width="12.5" style="4" customWidth="1"/>
    <col min="10756" max="10760" width="11" style="4"/>
    <col min="10761" max="10761" width="10.125" style="4" customWidth="1"/>
    <col min="10762" max="11010" width="11" style="4"/>
    <col min="11011" max="11011" width="12.5" style="4" customWidth="1"/>
    <col min="11012" max="11016" width="11" style="4"/>
    <col min="11017" max="11017" width="10.125" style="4" customWidth="1"/>
    <col min="11018" max="11266" width="11" style="4"/>
    <col min="11267" max="11267" width="12.5" style="4" customWidth="1"/>
    <col min="11268" max="11272" width="11" style="4"/>
    <col min="11273" max="11273" width="10.125" style="4" customWidth="1"/>
    <col min="11274" max="11522" width="11" style="4"/>
    <col min="11523" max="11523" width="12.5" style="4" customWidth="1"/>
    <col min="11524" max="11528" width="11" style="4"/>
    <col min="11529" max="11529" width="10.125" style="4" customWidth="1"/>
    <col min="11530" max="11778" width="11" style="4"/>
    <col min="11779" max="11779" width="12.5" style="4" customWidth="1"/>
    <col min="11780" max="11784" width="11" style="4"/>
    <col min="11785" max="11785" width="10.125" style="4" customWidth="1"/>
    <col min="11786" max="12034" width="11" style="4"/>
    <col min="12035" max="12035" width="12.5" style="4" customWidth="1"/>
    <col min="12036" max="12040" width="11" style="4"/>
    <col min="12041" max="12041" width="10.125" style="4" customWidth="1"/>
    <col min="12042" max="12290" width="11" style="4"/>
    <col min="12291" max="12291" width="12.5" style="4" customWidth="1"/>
    <col min="12292" max="12296" width="11" style="4"/>
    <col min="12297" max="12297" width="10.125" style="4" customWidth="1"/>
    <col min="12298" max="12546" width="11" style="4"/>
    <col min="12547" max="12547" width="12.5" style="4" customWidth="1"/>
    <col min="12548" max="12552" width="11" style="4"/>
    <col min="12553" max="12553" width="10.125" style="4" customWidth="1"/>
    <col min="12554" max="12802" width="11" style="4"/>
    <col min="12803" max="12803" width="12.5" style="4" customWidth="1"/>
    <col min="12804" max="12808" width="11" style="4"/>
    <col min="12809" max="12809" width="10.125" style="4" customWidth="1"/>
    <col min="12810" max="13058" width="11" style="4"/>
    <col min="13059" max="13059" width="12.5" style="4" customWidth="1"/>
    <col min="13060" max="13064" width="11" style="4"/>
    <col min="13065" max="13065" width="10.125" style="4" customWidth="1"/>
    <col min="13066" max="13314" width="11" style="4"/>
    <col min="13315" max="13315" width="12.5" style="4" customWidth="1"/>
    <col min="13316" max="13320" width="11" style="4"/>
    <col min="13321" max="13321" width="10.125" style="4" customWidth="1"/>
    <col min="13322" max="13570" width="11" style="4"/>
    <col min="13571" max="13571" width="12.5" style="4" customWidth="1"/>
    <col min="13572" max="13576" width="11" style="4"/>
    <col min="13577" max="13577" width="10.125" style="4" customWidth="1"/>
    <col min="13578" max="13826" width="11" style="4"/>
    <col min="13827" max="13827" width="12.5" style="4" customWidth="1"/>
    <col min="13828" max="13832" width="11" style="4"/>
    <col min="13833" max="13833" width="10.125" style="4" customWidth="1"/>
    <col min="13834" max="14082" width="11" style="4"/>
    <col min="14083" max="14083" width="12.5" style="4" customWidth="1"/>
    <col min="14084" max="14088" width="11" style="4"/>
    <col min="14089" max="14089" width="10.125" style="4" customWidth="1"/>
    <col min="14090" max="14338" width="11" style="4"/>
    <col min="14339" max="14339" width="12.5" style="4" customWidth="1"/>
    <col min="14340" max="14344" width="11" style="4"/>
    <col min="14345" max="14345" width="10.125" style="4" customWidth="1"/>
    <col min="14346" max="14594" width="11" style="4"/>
    <col min="14595" max="14595" width="12.5" style="4" customWidth="1"/>
    <col min="14596" max="14600" width="11" style="4"/>
    <col min="14601" max="14601" width="10.125" style="4" customWidth="1"/>
    <col min="14602" max="14850" width="11" style="4"/>
    <col min="14851" max="14851" width="12.5" style="4" customWidth="1"/>
    <col min="14852" max="14856" width="11" style="4"/>
    <col min="14857" max="14857" width="10.125" style="4" customWidth="1"/>
    <col min="14858" max="15106" width="11" style="4"/>
    <col min="15107" max="15107" width="12.5" style="4" customWidth="1"/>
    <col min="15108" max="15112" width="11" style="4"/>
    <col min="15113" max="15113" width="10.125" style="4" customWidth="1"/>
    <col min="15114" max="15362" width="11" style="4"/>
    <col min="15363" max="15363" width="12.5" style="4" customWidth="1"/>
    <col min="15364" max="15368" width="11" style="4"/>
    <col min="15369" max="15369" width="10.125" style="4" customWidth="1"/>
    <col min="15370" max="15618" width="11" style="4"/>
    <col min="15619" max="15619" width="12.5" style="4" customWidth="1"/>
    <col min="15620" max="15624" width="11" style="4"/>
    <col min="15625" max="15625" width="10.125" style="4" customWidth="1"/>
    <col min="15626" max="15874" width="11" style="4"/>
    <col min="15875" max="15875" width="12.5" style="4" customWidth="1"/>
    <col min="15876" max="15880" width="11" style="4"/>
    <col min="15881" max="15881" width="10.125" style="4" customWidth="1"/>
    <col min="15882" max="16130" width="11" style="4"/>
    <col min="16131" max="16131" width="12.5" style="4" customWidth="1"/>
    <col min="16132" max="16136" width="11" style="4"/>
    <col min="16137" max="16137" width="10.125" style="4" customWidth="1"/>
    <col min="16138" max="16384" width="11" style="4"/>
  </cols>
  <sheetData>
    <row r="2" spans="2:9">
      <c r="B2" s="173" t="s">
        <v>435</v>
      </c>
    </row>
    <row r="4" spans="2:9">
      <c r="C4" s="24" t="s">
        <v>70</v>
      </c>
      <c r="D4" s="24"/>
      <c r="E4" s="24" t="s">
        <v>42</v>
      </c>
      <c r="F4" s="24" t="s">
        <v>70</v>
      </c>
      <c r="G4" s="24" t="s">
        <v>42</v>
      </c>
      <c r="H4" s="24" t="s">
        <v>52</v>
      </c>
      <c r="I4" s="24"/>
    </row>
    <row r="5" spans="2:9">
      <c r="C5" s="24"/>
      <c r="D5" s="24" t="s">
        <v>159</v>
      </c>
      <c r="E5" s="24"/>
      <c r="F5" s="24"/>
      <c r="G5" s="24"/>
      <c r="H5" s="24" t="s">
        <v>160</v>
      </c>
      <c r="I5" s="24"/>
    </row>
    <row r="6" spans="2:9" ht="13.5" thickBot="1">
      <c r="B6" s="85"/>
      <c r="C6" s="82" t="s">
        <v>161</v>
      </c>
      <c r="D6" s="82" t="s">
        <v>162</v>
      </c>
      <c r="E6" s="82" t="s">
        <v>163</v>
      </c>
      <c r="F6" s="82" t="s">
        <v>62</v>
      </c>
      <c r="G6" s="82" t="s">
        <v>63</v>
      </c>
      <c r="H6" s="82" t="s">
        <v>164</v>
      </c>
      <c r="I6" s="82" t="s">
        <v>53</v>
      </c>
    </row>
    <row r="7" spans="2:9">
      <c r="B7" s="2" t="s">
        <v>9</v>
      </c>
      <c r="C7" s="131">
        <v>103096</v>
      </c>
      <c r="D7" s="131">
        <v>7849799</v>
      </c>
      <c r="E7" s="16">
        <f>C7*1000/D7</f>
        <v>13.133584694334212</v>
      </c>
      <c r="F7" s="6">
        <v>125645882</v>
      </c>
      <c r="G7" s="16">
        <f>F7*1000/D7</f>
        <v>16006.254682444734</v>
      </c>
      <c r="H7" s="6">
        <v>109030957</v>
      </c>
      <c r="I7" s="6">
        <f>H7*1000/D7</f>
        <v>13889.6495311536</v>
      </c>
    </row>
    <row r="8" spans="2:9">
      <c r="B8" s="2" t="s">
        <v>10</v>
      </c>
      <c r="C8" s="131">
        <v>41815</v>
      </c>
      <c r="D8" s="131">
        <v>1269027</v>
      </c>
      <c r="E8" s="16">
        <f t="shared" ref="E8:E24" si="0">C8*1000/D8</f>
        <v>32.950441558769043</v>
      </c>
      <c r="F8" s="6">
        <v>27956090</v>
      </c>
      <c r="G8" s="16">
        <f t="shared" ref="G8:G25" si="1">F8*1000/D8</f>
        <v>22029.547046674343</v>
      </c>
      <c r="H8" s="6">
        <v>24271635</v>
      </c>
      <c r="I8" s="6">
        <f t="shared" ref="I8:I25" si="2">H8*1000/D8</f>
        <v>19126.176984414044</v>
      </c>
    </row>
    <row r="9" spans="2:9">
      <c r="B9" s="2" t="s">
        <v>26</v>
      </c>
      <c r="C9" s="131">
        <v>26991</v>
      </c>
      <c r="D9" s="131">
        <v>1076635</v>
      </c>
      <c r="E9" s="16">
        <f t="shared" si="0"/>
        <v>25.069777594077845</v>
      </c>
      <c r="F9" s="6">
        <v>19568258</v>
      </c>
      <c r="G9" s="16">
        <f t="shared" si="1"/>
        <v>18175.387201790763</v>
      </c>
      <c r="H9" s="6">
        <v>18471403</v>
      </c>
      <c r="I9" s="6">
        <f t="shared" si="2"/>
        <v>17156.606463657601</v>
      </c>
    </row>
    <row r="10" spans="2:9">
      <c r="B10" s="2" t="s">
        <v>27</v>
      </c>
      <c r="C10" s="131">
        <v>34198</v>
      </c>
      <c r="D10" s="131">
        <v>983131</v>
      </c>
      <c r="E10" s="16">
        <f t="shared" si="0"/>
        <v>34.784784530240628</v>
      </c>
      <c r="F10" s="6">
        <v>22660827</v>
      </c>
      <c r="G10" s="16">
        <f t="shared" si="1"/>
        <v>23049.651572374383</v>
      </c>
      <c r="H10" s="6">
        <v>18870880</v>
      </c>
      <c r="I10" s="6">
        <f t="shared" si="2"/>
        <v>19194.674972104429</v>
      </c>
    </row>
    <row r="11" spans="2:9">
      <c r="B11" s="2" t="s">
        <v>13</v>
      </c>
      <c r="C11" s="131">
        <v>34141</v>
      </c>
      <c r="D11" s="131">
        <v>1968280</v>
      </c>
      <c r="E11" s="16">
        <f t="shared" si="0"/>
        <v>17.345601235596561</v>
      </c>
      <c r="F11" s="6">
        <v>36642385</v>
      </c>
      <c r="G11" s="16">
        <f t="shared" si="1"/>
        <v>18616.449387282297</v>
      </c>
      <c r="H11" s="6">
        <v>30274112</v>
      </c>
      <c r="I11" s="6">
        <f t="shared" si="2"/>
        <v>15380.998638405104</v>
      </c>
    </row>
    <row r="12" spans="2:9">
      <c r="B12" s="2" t="s">
        <v>59</v>
      </c>
      <c r="C12" s="131">
        <v>22713</v>
      </c>
      <c r="D12" s="131">
        <v>562309</v>
      </c>
      <c r="E12" s="16">
        <f t="shared" si="0"/>
        <v>40.392382124419136</v>
      </c>
      <c r="F12" s="6">
        <v>11424453</v>
      </c>
      <c r="G12" s="16">
        <f t="shared" si="1"/>
        <v>20317.037429598317</v>
      </c>
      <c r="H12" s="6">
        <v>10084001</v>
      </c>
      <c r="I12" s="6">
        <f t="shared" si="2"/>
        <v>17933.202207327289</v>
      </c>
    </row>
    <row r="13" spans="2:9">
      <c r="B13" s="2" t="s">
        <v>60</v>
      </c>
      <c r="C13" s="131">
        <v>51763</v>
      </c>
      <c r="D13" s="131">
        <v>2510849</v>
      </c>
      <c r="E13" s="16">
        <f t="shared" si="0"/>
        <v>20.615735952261566</v>
      </c>
      <c r="F13" s="6">
        <v>48991382</v>
      </c>
      <c r="G13" s="16">
        <f t="shared" si="1"/>
        <v>19511.879049676027</v>
      </c>
      <c r="H13" s="6">
        <v>42790867</v>
      </c>
      <c r="I13" s="6">
        <f t="shared" si="2"/>
        <v>17042.389645892683</v>
      </c>
    </row>
    <row r="14" spans="2:9">
      <c r="B14" s="2" t="s">
        <v>14</v>
      </c>
      <c r="C14" s="131">
        <v>19633</v>
      </c>
      <c r="D14" s="131">
        <v>1894667</v>
      </c>
      <c r="E14" s="16">
        <f t="shared" si="0"/>
        <v>10.362243074904455</v>
      </c>
      <c r="F14" s="6">
        <v>30648093</v>
      </c>
      <c r="G14" s="16">
        <f t="shared" si="1"/>
        <v>16175.978681214166</v>
      </c>
      <c r="H14" s="6">
        <v>27195862</v>
      </c>
      <c r="I14" s="6">
        <f t="shared" si="2"/>
        <v>14353.900711840128</v>
      </c>
    </row>
    <row r="15" spans="2:9">
      <c r="B15" s="2" t="s">
        <v>36</v>
      </c>
      <c r="C15" s="131">
        <v>303308</v>
      </c>
      <c r="D15" s="131">
        <v>6995206</v>
      </c>
      <c r="E15" s="16">
        <f t="shared" si="0"/>
        <v>43.359409286874467</v>
      </c>
      <c r="F15" s="6">
        <v>169995443</v>
      </c>
      <c r="G15" s="16">
        <f t="shared" si="1"/>
        <v>24301.706482982776</v>
      </c>
      <c r="H15" s="6">
        <v>142295110</v>
      </c>
      <c r="I15" s="6">
        <f t="shared" si="2"/>
        <v>20341.80408697042</v>
      </c>
    </row>
    <row r="16" spans="2:9">
      <c r="B16" s="2" t="s">
        <v>15</v>
      </c>
      <c r="C16" s="131">
        <v>121493</v>
      </c>
      <c r="D16" s="131">
        <v>4692449</v>
      </c>
      <c r="E16" s="16">
        <f t="shared" si="0"/>
        <v>25.891171113420732</v>
      </c>
      <c r="F16" s="6">
        <v>88452084</v>
      </c>
      <c r="G16" s="16">
        <f t="shared" si="1"/>
        <v>18849.87647175281</v>
      </c>
      <c r="H16" s="6">
        <v>74732953</v>
      </c>
      <c r="I16" s="6">
        <f t="shared" si="2"/>
        <v>15926.215287582241</v>
      </c>
    </row>
    <row r="17" spans="2:13">
      <c r="B17" s="2" t="s">
        <v>38</v>
      </c>
      <c r="C17" s="131">
        <v>8151</v>
      </c>
      <c r="D17" s="131">
        <v>1083879</v>
      </c>
      <c r="E17" s="16">
        <f t="shared" si="0"/>
        <v>7.5202121269994162</v>
      </c>
      <c r="F17" s="6">
        <v>15218285</v>
      </c>
      <c r="G17" s="16">
        <f t="shared" si="1"/>
        <v>14040.575562401338</v>
      </c>
      <c r="H17" s="6">
        <v>13991922</v>
      </c>
      <c r="I17" s="6">
        <f t="shared" si="2"/>
        <v>12909.118084214197</v>
      </c>
    </row>
    <row r="18" spans="2:13">
      <c r="B18" s="2" t="s">
        <v>39</v>
      </c>
      <c r="C18" s="131">
        <v>51563</v>
      </c>
      <c r="D18" s="131">
        <v>2762198</v>
      </c>
      <c r="E18" s="16">
        <f t="shared" si="0"/>
        <v>18.667380108160241</v>
      </c>
      <c r="F18" s="6">
        <v>46439341</v>
      </c>
      <c r="G18" s="16">
        <f t="shared" si="1"/>
        <v>16812.459135804169</v>
      </c>
      <c r="H18" s="6">
        <v>41682791</v>
      </c>
      <c r="I18" s="6">
        <f t="shared" si="2"/>
        <v>15090.442828501071</v>
      </c>
    </row>
    <row r="19" spans="2:13">
      <c r="B19" s="2" t="s">
        <v>1</v>
      </c>
      <c r="C19" s="131">
        <v>348332</v>
      </c>
      <c r="D19" s="131">
        <v>5964143</v>
      </c>
      <c r="E19" s="16">
        <f t="shared" si="0"/>
        <v>58.404367567980849</v>
      </c>
      <c r="F19" s="6">
        <v>160663300</v>
      </c>
      <c r="G19" s="16">
        <f t="shared" si="1"/>
        <v>26938.203862650509</v>
      </c>
      <c r="H19" s="6">
        <v>132317559</v>
      </c>
      <c r="I19" s="6">
        <f t="shared" si="2"/>
        <v>22185.51081018681</v>
      </c>
    </row>
    <row r="20" spans="2:13">
      <c r="B20" s="2" t="s">
        <v>16</v>
      </c>
      <c r="C20" s="131">
        <v>22294</v>
      </c>
      <c r="D20" s="131">
        <v>1335792</v>
      </c>
      <c r="E20" s="16">
        <f t="shared" si="0"/>
        <v>16.689724148669853</v>
      </c>
      <c r="F20" s="6">
        <v>23262279</v>
      </c>
      <c r="G20" s="16">
        <f t="shared" si="1"/>
        <v>17414.596733623199</v>
      </c>
      <c r="H20" s="6">
        <v>19347910</v>
      </c>
      <c r="I20" s="6">
        <f t="shared" si="2"/>
        <v>14484.223591696911</v>
      </c>
    </row>
    <row r="21" spans="2:13">
      <c r="B21" s="2" t="s">
        <v>17</v>
      </c>
      <c r="C21" s="131">
        <v>43944</v>
      </c>
      <c r="D21" s="131">
        <v>593472</v>
      </c>
      <c r="E21" s="16">
        <f t="shared" si="0"/>
        <v>74.045616305402788</v>
      </c>
      <c r="F21" s="6">
        <v>15390708</v>
      </c>
      <c r="G21" s="16">
        <f t="shared" si="1"/>
        <v>25933.334681332901</v>
      </c>
      <c r="H21" s="6">
        <v>13016137</v>
      </c>
      <c r="I21" s="6">
        <f>H21*1000/D21</f>
        <v>21932.183826701177</v>
      </c>
      <c r="L21" s="6"/>
    </row>
    <row r="22" spans="2:13">
      <c r="B22" s="2" t="s">
        <v>22</v>
      </c>
      <c r="C22" s="131">
        <v>106991</v>
      </c>
      <c r="D22" s="131">
        <v>2124846</v>
      </c>
      <c r="E22" s="16">
        <f t="shared" si="0"/>
        <v>50.352354947134991</v>
      </c>
      <c r="F22" s="6">
        <v>55943878</v>
      </c>
      <c r="G22" s="16">
        <f t="shared" si="1"/>
        <v>26328.438860980983</v>
      </c>
      <c r="H22" s="6">
        <v>47191515</v>
      </c>
      <c r="I22" s="6">
        <f t="shared" si="2"/>
        <v>22209.381291632428</v>
      </c>
      <c r="L22" s="6"/>
    </row>
    <row r="23" spans="2:13">
      <c r="B23" s="2" t="s">
        <v>23</v>
      </c>
      <c r="C23" s="131">
        <v>13130</v>
      </c>
      <c r="D23" s="131">
        <v>301084</v>
      </c>
      <c r="E23" s="16">
        <f t="shared" si="0"/>
        <v>43.609092479175246</v>
      </c>
      <c r="F23" s="6">
        <v>6694615</v>
      </c>
      <c r="G23" s="16">
        <f t="shared" si="1"/>
        <v>22235.040719533419</v>
      </c>
      <c r="H23" s="6">
        <v>5689728</v>
      </c>
      <c r="I23" s="6">
        <f t="shared" si="2"/>
        <v>18897.477116020778</v>
      </c>
      <c r="L23" s="6"/>
    </row>
    <row r="24" spans="2:13">
      <c r="B24" s="2" t="s">
        <v>18</v>
      </c>
      <c r="C24" s="131">
        <v>2708</v>
      </c>
      <c r="D24" s="131">
        <v>140764</v>
      </c>
      <c r="E24" s="52">
        <f t="shared" si="0"/>
        <v>19.237873319882926</v>
      </c>
      <c r="F24" s="48"/>
      <c r="G24" s="52"/>
      <c r="H24" s="48">
        <v>2269639</v>
      </c>
      <c r="I24" s="48">
        <f t="shared" si="2"/>
        <v>16123.717711914978</v>
      </c>
      <c r="L24" s="6"/>
    </row>
    <row r="25" spans="2:13" ht="13.5" thickBot="1">
      <c r="B25" s="100" t="s">
        <v>4</v>
      </c>
      <c r="C25" s="132">
        <f>SUM(C7:C23)</f>
        <v>1353556</v>
      </c>
      <c r="D25" s="132">
        <v>44108530</v>
      </c>
      <c r="E25" s="123">
        <f>C25*1000/D25</f>
        <v>30.686944225980781</v>
      </c>
      <c r="F25" s="86">
        <v>908187122</v>
      </c>
      <c r="G25" s="123">
        <f t="shared" si="1"/>
        <v>20589.829722278209</v>
      </c>
      <c r="H25" s="86">
        <v>773524981</v>
      </c>
      <c r="I25" s="86">
        <f t="shared" si="2"/>
        <v>17536.856952612114</v>
      </c>
    </row>
    <row r="29" spans="2:13">
      <c r="B29" s="24" t="s">
        <v>434</v>
      </c>
      <c r="C29" s="24"/>
      <c r="D29" s="24"/>
      <c r="E29" s="24"/>
      <c r="F29" s="24"/>
      <c r="G29" s="24"/>
      <c r="J29" s="4" t="s">
        <v>437</v>
      </c>
    </row>
    <row r="30" spans="2:13">
      <c r="B30" s="24" t="s">
        <v>43</v>
      </c>
      <c r="C30" s="24"/>
      <c r="D30" s="24"/>
      <c r="E30" s="24"/>
      <c r="F30" s="24"/>
      <c r="G30" s="24"/>
    </row>
    <row r="31" spans="2:13">
      <c r="B31" s="24"/>
      <c r="C31" s="24"/>
      <c r="D31" s="24"/>
      <c r="E31" s="24"/>
      <c r="F31" s="24" t="s">
        <v>50</v>
      </c>
      <c r="G31" s="24" t="s">
        <v>51</v>
      </c>
      <c r="J31" s="24"/>
      <c r="K31" s="24"/>
      <c r="L31" s="24" t="s">
        <v>50</v>
      </c>
      <c r="M31" s="24" t="s">
        <v>51</v>
      </c>
    </row>
    <row r="32" spans="2:13" ht="13.5" thickBot="1">
      <c r="B32" s="82"/>
      <c r="C32" s="82" t="s">
        <v>63</v>
      </c>
      <c r="D32" s="82" t="s">
        <v>165</v>
      </c>
      <c r="E32" s="82" t="s">
        <v>0</v>
      </c>
      <c r="F32" s="82" t="s">
        <v>47</v>
      </c>
      <c r="G32" s="82" t="s">
        <v>49</v>
      </c>
      <c r="J32" s="82" t="s">
        <v>53</v>
      </c>
      <c r="K32" s="82" t="s">
        <v>0</v>
      </c>
      <c r="L32" s="82" t="s">
        <v>47</v>
      </c>
      <c r="M32" s="82" t="s">
        <v>49</v>
      </c>
    </row>
    <row r="33" spans="2:13">
      <c r="B33" s="2" t="s">
        <v>9</v>
      </c>
      <c r="C33" s="53">
        <v>16006.254682444734</v>
      </c>
      <c r="D33" s="53">
        <v>13.133584694334212</v>
      </c>
      <c r="E33" s="6">
        <f>C$55+C$56*C33</f>
        <v>13.066025197874495</v>
      </c>
      <c r="F33" s="6">
        <f>D33-E33</f>
        <v>6.7559496459717039E-2</v>
      </c>
      <c r="G33" s="11">
        <f>F33/E33</f>
        <v>5.1706234632631215E-3</v>
      </c>
      <c r="J33" s="4">
        <v>13889.6495311536</v>
      </c>
      <c r="K33" s="4">
        <f t="shared" ref="K33:K50" si="3">K$55+K$56*J33</f>
        <v>11.40080711337194</v>
      </c>
      <c r="L33" s="6">
        <f>D33-K33</f>
        <v>1.7327775809622725</v>
      </c>
      <c r="M33" s="9">
        <f>L33/K33</f>
        <v>0.15198727280719518</v>
      </c>
    </row>
    <row r="34" spans="2:13">
      <c r="B34" s="2" t="s">
        <v>10</v>
      </c>
      <c r="C34" s="53">
        <v>22029.547046674343</v>
      </c>
      <c r="D34" s="53">
        <v>32.950441558769043</v>
      </c>
      <c r="E34" s="6">
        <f t="shared" ref="E34:E50" si="4">C$55+C$56*C34</f>
        <v>36.63577054834137</v>
      </c>
      <c r="F34" s="6">
        <f t="shared" ref="F34:F50" si="5">D34-E34</f>
        <v>-3.6853289895723265</v>
      </c>
      <c r="G34" s="11">
        <f t="shared" ref="G34:G50" si="6">F34/E34</f>
        <v>-0.10059373487748777</v>
      </c>
      <c r="J34" s="4">
        <v>19126.176984414044</v>
      </c>
      <c r="K34" s="4">
        <f t="shared" si="3"/>
        <v>38.72710197546624</v>
      </c>
      <c r="L34" s="6">
        <f t="shared" ref="L34:L50" si="7">D34-K34</f>
        <v>-5.7766604166971973</v>
      </c>
      <c r="M34" s="9">
        <f t="shared" ref="M34:M50" si="8">L34/K34</f>
        <v>-0.14916325059274335</v>
      </c>
    </row>
    <row r="35" spans="2:13">
      <c r="B35" s="2" t="s">
        <v>26</v>
      </c>
      <c r="C35" s="53">
        <v>18175.387201790763</v>
      </c>
      <c r="D35" s="53">
        <v>25.069777594077845</v>
      </c>
      <c r="E35" s="6">
        <f t="shared" si="4"/>
        <v>21.554057659327441</v>
      </c>
      <c r="F35" s="6">
        <f t="shared" si="5"/>
        <v>3.515719934750404</v>
      </c>
      <c r="G35" s="11">
        <f t="shared" si="6"/>
        <v>0.16311174398426967</v>
      </c>
      <c r="J35" s="4">
        <v>17156.606463657601</v>
      </c>
      <c r="K35" s="4">
        <f t="shared" si="3"/>
        <v>28.449095169950823</v>
      </c>
      <c r="L35" s="6">
        <f t="shared" si="7"/>
        <v>-3.3793175758729781</v>
      </c>
      <c r="M35" s="9">
        <f t="shared" si="8"/>
        <v>-0.11878471198065944</v>
      </c>
    </row>
    <row r="36" spans="2:13">
      <c r="B36" s="2" t="s">
        <v>27</v>
      </c>
      <c r="C36" s="53">
        <v>23049.651572374383</v>
      </c>
      <c r="D36" s="53">
        <v>34.784784530240628</v>
      </c>
      <c r="E36" s="6">
        <f t="shared" si="4"/>
        <v>40.627541567858202</v>
      </c>
      <c r="F36" s="6">
        <f t="shared" si="5"/>
        <v>-5.8427570376175737</v>
      </c>
      <c r="G36" s="11">
        <f t="shared" si="6"/>
        <v>-0.14381271453156233</v>
      </c>
      <c r="J36" s="4">
        <v>19194.674972104429</v>
      </c>
      <c r="K36" s="4">
        <f t="shared" si="3"/>
        <v>39.084551874429749</v>
      </c>
      <c r="L36" s="6">
        <f t="shared" si="7"/>
        <v>-4.2997673441891209</v>
      </c>
      <c r="M36" s="9">
        <f t="shared" si="8"/>
        <v>-0.11001193919283885</v>
      </c>
    </row>
    <row r="37" spans="2:13">
      <c r="B37" s="2" t="s">
        <v>13</v>
      </c>
      <c r="C37" s="53">
        <v>18616.449387282297</v>
      </c>
      <c r="D37" s="53">
        <v>17.345601235596561</v>
      </c>
      <c r="E37" s="6">
        <f t="shared" si="4"/>
        <v>23.279978097374354</v>
      </c>
      <c r="F37" s="6">
        <f t="shared" si="5"/>
        <v>-5.9343768617777926</v>
      </c>
      <c r="G37" s="11">
        <f t="shared" si="6"/>
        <v>-0.25491333526843418</v>
      </c>
      <c r="J37" s="4">
        <v>15380.998638405104</v>
      </c>
      <c r="K37" s="4">
        <f t="shared" si="3"/>
        <v>19.183263294653202</v>
      </c>
      <c r="L37" s="6">
        <f t="shared" si="7"/>
        <v>-1.8376620590566404</v>
      </c>
      <c r="M37" s="9">
        <f t="shared" si="8"/>
        <v>-9.5795070464827395E-2</v>
      </c>
    </row>
    <row r="38" spans="2:13">
      <c r="B38" s="2" t="s">
        <v>59</v>
      </c>
      <c r="C38" s="53">
        <v>20317.037429598317</v>
      </c>
      <c r="D38" s="53">
        <v>40.392382124419136</v>
      </c>
      <c r="E38" s="6">
        <f t="shared" si="4"/>
        <v>29.934549165761169</v>
      </c>
      <c r="F38" s="6">
        <f t="shared" si="5"/>
        <v>10.457832958657967</v>
      </c>
      <c r="G38" s="11">
        <f>F38/E38</f>
        <v>0.34935662136577389</v>
      </c>
      <c r="J38" s="4">
        <v>17933.202207327289</v>
      </c>
      <c r="K38" s="4">
        <f t="shared" si="3"/>
        <v>32.501682398716724</v>
      </c>
      <c r="L38" s="6">
        <f t="shared" si="7"/>
        <v>7.8906997257024116</v>
      </c>
      <c r="M38" s="54">
        <f t="shared" si="8"/>
        <v>0.24277819310713475</v>
      </c>
    </row>
    <row r="39" spans="2:13">
      <c r="B39" s="2" t="s">
        <v>60</v>
      </c>
      <c r="C39" s="53">
        <v>19511.879049676027</v>
      </c>
      <c r="D39" s="53">
        <v>20.615735952261566</v>
      </c>
      <c r="E39" s="6">
        <f t="shared" si="4"/>
        <v>26.783883909287269</v>
      </c>
      <c r="F39" s="6">
        <f t="shared" si="5"/>
        <v>-6.1681479570257025</v>
      </c>
      <c r="G39" s="11">
        <f t="shared" si="6"/>
        <v>-0.23029326060089841</v>
      </c>
      <c r="J39" s="4">
        <v>17042.389645892683</v>
      </c>
      <c r="K39" s="4">
        <f t="shared" si="3"/>
        <v>27.853066128126372</v>
      </c>
      <c r="L39" s="6">
        <f t="shared" si="7"/>
        <v>-7.2373301758648054</v>
      </c>
      <c r="M39" s="9">
        <f t="shared" si="8"/>
        <v>-0.25983962205713718</v>
      </c>
    </row>
    <row r="40" spans="2:13">
      <c r="B40" s="2" t="s">
        <v>14</v>
      </c>
      <c r="C40" s="53">
        <v>16175.978681214166</v>
      </c>
      <c r="D40" s="53">
        <v>10.362243074904455</v>
      </c>
      <c r="E40" s="6">
        <f t="shared" si="4"/>
        <v>13.73017217745916</v>
      </c>
      <c r="F40" s="6">
        <f t="shared" si="5"/>
        <v>-3.3679291025547045</v>
      </c>
      <c r="G40" s="11">
        <f t="shared" si="6"/>
        <v>-0.24529401809569712</v>
      </c>
      <c r="J40" s="4">
        <v>14353.900711840128</v>
      </c>
      <c r="K40" s="4">
        <f t="shared" si="3"/>
        <v>13.823455474666517</v>
      </c>
      <c r="L40" s="6">
        <f t="shared" si="7"/>
        <v>-3.4612123997620614</v>
      </c>
      <c r="M40" s="9">
        <f t="shared" si="8"/>
        <v>-0.25038691708489491</v>
      </c>
    </row>
    <row r="41" spans="2:13">
      <c r="B41" s="2" t="s">
        <v>36</v>
      </c>
      <c r="C41" s="53">
        <v>24301.706482982776</v>
      </c>
      <c r="D41" s="53">
        <v>43.359409286874467</v>
      </c>
      <c r="E41" s="6">
        <f t="shared" si="4"/>
        <v>45.526957638559907</v>
      </c>
      <c r="F41" s="6">
        <f t="shared" si="5"/>
        <v>-2.1675483516854399</v>
      </c>
      <c r="G41" s="11">
        <f t="shared" si="6"/>
        <v>-4.7610217420932917E-2</v>
      </c>
      <c r="J41" s="4">
        <v>20341.80408697042</v>
      </c>
      <c r="K41" s="4">
        <f t="shared" si="3"/>
        <v>45.070730447446437</v>
      </c>
      <c r="L41" s="6">
        <f t="shared" si="7"/>
        <v>-1.7113211605719698</v>
      </c>
      <c r="M41" s="9">
        <f t="shared" si="8"/>
        <v>-3.7969678848835425E-2</v>
      </c>
    </row>
    <row r="42" spans="2:13">
      <c r="B42" s="2" t="s">
        <v>15</v>
      </c>
      <c r="C42" s="53">
        <v>18849.87647175281</v>
      </c>
      <c r="D42" s="53">
        <v>25.891171113420732</v>
      </c>
      <c r="E42" s="6">
        <f t="shared" si="4"/>
        <v>24.193401621615919</v>
      </c>
      <c r="F42" s="6">
        <f t="shared" si="5"/>
        <v>1.697769491804813</v>
      </c>
      <c r="G42" s="11">
        <f t="shared" si="6"/>
        <v>7.0174898030375271E-2</v>
      </c>
      <c r="J42" s="4">
        <v>15926.215287582241</v>
      </c>
      <c r="K42" s="4">
        <f t="shared" si="3"/>
        <v>22.028421856719163</v>
      </c>
      <c r="L42" s="6">
        <f t="shared" si="7"/>
        <v>3.8627492567015693</v>
      </c>
      <c r="M42" s="9">
        <f t="shared" si="8"/>
        <v>0.175352972710723</v>
      </c>
    </row>
    <row r="43" spans="2:13">
      <c r="B43" s="2" t="s">
        <v>38</v>
      </c>
      <c r="C43" s="53">
        <v>14040.575562401338</v>
      </c>
      <c r="D43" s="53">
        <v>7.5202121269994162</v>
      </c>
      <c r="E43" s="6">
        <f t="shared" si="4"/>
        <v>5.3741262332326798</v>
      </c>
      <c r="F43" s="6">
        <f t="shared" si="5"/>
        <v>2.1460858937667364</v>
      </c>
      <c r="G43" s="11">
        <f t="shared" si="6"/>
        <v>0.39933671086765832</v>
      </c>
      <c r="J43" s="4">
        <v>12909.118084214197</v>
      </c>
      <c r="K43" s="4">
        <f t="shared" si="3"/>
        <v>6.2840018106633693</v>
      </c>
      <c r="L43" s="6">
        <f t="shared" si="7"/>
        <v>1.2362103163360469</v>
      </c>
      <c r="M43" s="9">
        <f t="shared" si="8"/>
        <v>0.19672341822663267</v>
      </c>
    </row>
    <row r="44" spans="2:13">
      <c r="B44" s="2" t="s">
        <v>39</v>
      </c>
      <c r="C44" s="53">
        <v>16812.459135804169</v>
      </c>
      <c r="D44" s="53">
        <v>18.667380108160241</v>
      </c>
      <c r="E44" s="6">
        <f t="shared" si="4"/>
        <v>16.220783844315292</v>
      </c>
      <c r="F44" s="6">
        <f t="shared" si="5"/>
        <v>2.446596263844949</v>
      </c>
      <c r="G44" s="11">
        <f t="shared" si="6"/>
        <v>0.15083095165603719</v>
      </c>
      <c r="J44" s="4">
        <v>15090.442828501071</v>
      </c>
      <c r="K44" s="4">
        <f t="shared" si="3"/>
        <v>17.66702685624999</v>
      </c>
      <c r="L44" s="6">
        <f t="shared" si="7"/>
        <v>1.0003532519102514</v>
      </c>
      <c r="M44" s="9">
        <f t="shared" si="8"/>
        <v>5.6622614549111903E-2</v>
      </c>
    </row>
    <row r="45" spans="2:13">
      <c r="B45" s="2" t="s">
        <v>1</v>
      </c>
      <c r="C45" s="53">
        <v>26938.203862650509</v>
      </c>
      <c r="D45" s="53">
        <v>58.404367567980849</v>
      </c>
      <c r="E45" s="6">
        <f t="shared" si="4"/>
        <v>55.84383553493771</v>
      </c>
      <c r="F45" s="6">
        <f t="shared" si="5"/>
        <v>2.5605320330431383</v>
      </c>
      <c r="G45" s="11">
        <f t="shared" si="6"/>
        <v>4.5851650562955808E-2</v>
      </c>
      <c r="J45" s="4">
        <v>22185.51081018681</v>
      </c>
      <c r="K45" s="4">
        <f t="shared" si="3"/>
        <v>54.691929611878848</v>
      </c>
      <c r="L45" s="6">
        <f t="shared" si="7"/>
        <v>3.7124379561020007</v>
      </c>
      <c r="M45" s="9">
        <f t="shared" si="8"/>
        <v>6.7879081656970375E-2</v>
      </c>
    </row>
    <row r="46" spans="2:13">
      <c r="B46" s="2" t="s">
        <v>16</v>
      </c>
      <c r="C46" s="53">
        <v>17414.596733623199</v>
      </c>
      <c r="D46" s="53">
        <v>16.689724148669853</v>
      </c>
      <c r="E46" s="6">
        <f t="shared" si="4"/>
        <v>18.577008478340943</v>
      </c>
      <c r="F46" s="6">
        <f t="shared" si="5"/>
        <v>-1.8872843296710897</v>
      </c>
      <c r="G46" s="11">
        <f t="shared" si="6"/>
        <v>-0.1015924782438188</v>
      </c>
      <c r="J46" s="4">
        <v>14484.223591696911</v>
      </c>
      <c r="K46" s="4">
        <f t="shared" si="3"/>
        <v>14.503532390911161</v>
      </c>
      <c r="L46" s="6">
        <f t="shared" si="7"/>
        <v>2.1861917577586922</v>
      </c>
      <c r="M46" s="9">
        <f t="shared" si="8"/>
        <v>0.15073512430176661</v>
      </c>
    </row>
    <row r="47" spans="2:13">
      <c r="B47" s="2" t="s">
        <v>23</v>
      </c>
      <c r="C47" s="53">
        <v>22235.040719533419</v>
      </c>
      <c r="D47" s="53">
        <v>43.609092479175246</v>
      </c>
      <c r="E47" s="6">
        <f t="shared" si="4"/>
        <v>37.439887839606229</v>
      </c>
      <c r="F47" s="6">
        <f t="shared" si="5"/>
        <v>6.169204639569017</v>
      </c>
      <c r="G47" s="11">
        <f t="shared" si="6"/>
        <v>0.16477625857209036</v>
      </c>
      <c r="J47" s="4">
        <v>18897.477116020778</v>
      </c>
      <c r="K47" s="4">
        <f t="shared" si="3"/>
        <v>37.533654582242832</v>
      </c>
      <c r="L47" s="6">
        <f t="shared" si="7"/>
        <v>6.0754378969324137</v>
      </c>
      <c r="M47" s="9">
        <f t="shared" si="8"/>
        <v>0.16186640934791099</v>
      </c>
    </row>
    <row r="48" spans="2:13">
      <c r="B48" s="2" t="s">
        <v>18</v>
      </c>
      <c r="C48" s="48"/>
      <c r="D48" s="48">
        <f>E24</f>
        <v>19.237873319882926</v>
      </c>
      <c r="E48" s="48"/>
      <c r="F48" s="48"/>
      <c r="G48" s="17"/>
      <c r="H48" s="28"/>
      <c r="I48" s="28"/>
      <c r="J48" s="28">
        <v>16123.717711914978</v>
      </c>
      <c r="K48" s="28">
        <f t="shared" si="3"/>
        <v>23.05906850785712</v>
      </c>
      <c r="L48" s="6">
        <f>D48-K48</f>
        <v>-3.8211951879741939</v>
      </c>
      <c r="M48" s="54">
        <f>L48/K48</f>
        <v>-0.16571333688835541</v>
      </c>
    </row>
    <row r="49" spans="2:13">
      <c r="B49" s="2" t="s">
        <v>17</v>
      </c>
      <c r="C49" s="6">
        <v>25933.334681332901</v>
      </c>
      <c r="D49" s="6">
        <v>74.045616305402788</v>
      </c>
      <c r="E49" s="6">
        <f t="shared" si="4"/>
        <v>51.911681941523781</v>
      </c>
      <c r="F49" s="6">
        <f t="shared" si="5"/>
        <v>22.133934363879007</v>
      </c>
      <c r="G49" s="11">
        <f t="shared" si="6"/>
        <v>0.42637675251616597</v>
      </c>
      <c r="J49" s="4">
        <v>21932.183826701177</v>
      </c>
      <c r="K49" s="4">
        <f t="shared" si="3"/>
        <v>53.369968081257426</v>
      </c>
      <c r="L49" s="6">
        <f t="shared" si="7"/>
        <v>20.675648224145363</v>
      </c>
      <c r="M49" s="54">
        <f t="shared" si="8"/>
        <v>0.38740229697469653</v>
      </c>
    </row>
    <row r="50" spans="2:13" ht="13.5" thickBot="1">
      <c r="B50" s="105" t="s">
        <v>22</v>
      </c>
      <c r="C50" s="86">
        <v>26328.438860980983</v>
      </c>
      <c r="D50" s="86">
        <v>50.352354947134991</v>
      </c>
      <c r="E50" s="86">
        <f t="shared" si="4"/>
        <v>53.45776410690469</v>
      </c>
      <c r="F50" s="86">
        <f t="shared" si="5"/>
        <v>-3.1054091597696996</v>
      </c>
      <c r="G50" s="122">
        <f t="shared" si="6"/>
        <v>-5.8090891223200262E-2</v>
      </c>
      <c r="J50" s="85">
        <v>22209.381291632428</v>
      </c>
      <c r="K50" s="85">
        <f t="shared" si="3"/>
        <v>54.816495332254661</v>
      </c>
      <c r="L50" s="86">
        <f t="shared" si="7"/>
        <v>-4.4641403851196699</v>
      </c>
      <c r="M50" s="174">
        <f t="shared" si="8"/>
        <v>-8.1437902187316932E-2</v>
      </c>
    </row>
    <row r="51" spans="2:13">
      <c r="B51" s="2" t="s">
        <v>45</v>
      </c>
    </row>
    <row r="52" spans="2:13">
      <c r="B52" s="2" t="s">
        <v>46</v>
      </c>
    </row>
    <row r="54" spans="2:13" ht="13.5" thickBot="1">
      <c r="B54" s="115" t="s">
        <v>166</v>
      </c>
      <c r="C54" s="85" t="s">
        <v>167</v>
      </c>
      <c r="D54" s="85"/>
      <c r="J54" s="82" t="s">
        <v>168</v>
      </c>
      <c r="K54" s="85"/>
      <c r="L54" s="85"/>
    </row>
    <row r="55" spans="2:13">
      <c r="B55" s="2" t="s">
        <v>169</v>
      </c>
      <c r="C55" s="4">
        <v>-49.568049999999999</v>
      </c>
      <c r="D55" s="4">
        <v>6.59</v>
      </c>
      <c r="K55" s="4">
        <v>-61.080939999999998</v>
      </c>
      <c r="L55" s="4">
        <v>7.76</v>
      </c>
    </row>
    <row r="56" spans="2:13">
      <c r="B56" s="2" t="s">
        <v>170</v>
      </c>
      <c r="C56" s="4">
        <v>3.9131000000000001E-3</v>
      </c>
      <c r="D56" s="4">
        <v>10.36</v>
      </c>
      <c r="K56" s="4">
        <v>5.2183999999999998E-3</v>
      </c>
      <c r="L56" s="4">
        <v>11.36</v>
      </c>
    </row>
    <row r="57" spans="2:13" ht="13.5" thickBot="1">
      <c r="B57" s="105" t="s">
        <v>48</v>
      </c>
      <c r="C57" s="85">
        <v>0.89200000000000002</v>
      </c>
      <c r="D57" s="85"/>
      <c r="J57" s="85"/>
      <c r="K57" s="85">
        <v>0.9083</v>
      </c>
      <c r="L57" s="85"/>
    </row>
    <row r="63" spans="2:13">
      <c r="B63" s="24"/>
      <c r="C63" s="24" t="s">
        <v>171</v>
      </c>
      <c r="D63" s="24" t="s">
        <v>172</v>
      </c>
      <c r="E63" s="24"/>
    </row>
    <row r="64" spans="2:13">
      <c r="B64" s="24"/>
      <c r="C64" s="24" t="s">
        <v>173</v>
      </c>
      <c r="D64" s="24" t="s">
        <v>173</v>
      </c>
      <c r="E64" s="24"/>
    </row>
    <row r="65" spans="2:5" ht="13.5" thickBot="1">
      <c r="B65" s="82"/>
      <c r="C65" s="82" t="s">
        <v>53</v>
      </c>
      <c r="D65" s="82" t="s">
        <v>165</v>
      </c>
      <c r="E65" s="82" t="s">
        <v>44</v>
      </c>
    </row>
    <row r="66" spans="2:5">
      <c r="B66" s="2" t="s">
        <v>9</v>
      </c>
      <c r="C66" s="6">
        <f>J33</f>
        <v>13889.6495311536</v>
      </c>
      <c r="D66" s="6">
        <f>D33</f>
        <v>13.133584694334212</v>
      </c>
      <c r="E66" s="6"/>
    </row>
    <row r="67" spans="2:5">
      <c r="B67" s="2" t="s">
        <v>10</v>
      </c>
      <c r="C67" s="6">
        <f t="shared" ref="C67:C83" si="9">J34</f>
        <v>19126.176984414044</v>
      </c>
      <c r="D67" s="6">
        <f t="shared" ref="D67:D83" si="10">D34</f>
        <v>32.950441558769043</v>
      </c>
      <c r="E67" s="6"/>
    </row>
    <row r="68" spans="2:5">
      <c r="B68" s="2" t="s">
        <v>26</v>
      </c>
      <c r="C68" s="6">
        <f t="shared" si="9"/>
        <v>17156.606463657601</v>
      </c>
      <c r="D68" s="6">
        <f t="shared" si="10"/>
        <v>25.069777594077845</v>
      </c>
      <c r="E68" s="6"/>
    </row>
    <row r="69" spans="2:5">
      <c r="B69" s="2" t="s">
        <v>27</v>
      </c>
      <c r="C69" s="6">
        <f t="shared" si="9"/>
        <v>19194.674972104429</v>
      </c>
      <c r="D69" s="6">
        <f t="shared" si="10"/>
        <v>34.784784530240628</v>
      </c>
      <c r="E69" s="6"/>
    </row>
    <row r="70" spans="2:5">
      <c r="B70" s="2" t="s">
        <v>13</v>
      </c>
      <c r="C70" s="6">
        <f t="shared" si="9"/>
        <v>15380.998638405104</v>
      </c>
      <c r="D70" s="6">
        <f t="shared" si="10"/>
        <v>17.345601235596561</v>
      </c>
      <c r="E70" s="6"/>
    </row>
    <row r="71" spans="2:5">
      <c r="B71" s="2" t="s">
        <v>59</v>
      </c>
      <c r="C71" s="6">
        <f t="shared" si="9"/>
        <v>17933.202207327289</v>
      </c>
      <c r="D71" s="6">
        <f t="shared" si="10"/>
        <v>40.392382124419136</v>
      </c>
      <c r="E71" s="6"/>
    </row>
    <row r="72" spans="2:5">
      <c r="B72" s="2" t="s">
        <v>60</v>
      </c>
      <c r="C72" s="6">
        <f t="shared" si="9"/>
        <v>17042.389645892683</v>
      </c>
      <c r="D72" s="6">
        <f t="shared" si="10"/>
        <v>20.615735952261566</v>
      </c>
      <c r="E72" s="6"/>
    </row>
    <row r="73" spans="2:5">
      <c r="B73" s="2" t="s">
        <v>14</v>
      </c>
      <c r="C73" s="6">
        <f t="shared" si="9"/>
        <v>14353.900711840128</v>
      </c>
      <c r="D73" s="6">
        <f t="shared" si="10"/>
        <v>10.362243074904455</v>
      </c>
      <c r="E73" s="6"/>
    </row>
    <row r="74" spans="2:5">
      <c r="B74" s="2" t="s">
        <v>36</v>
      </c>
      <c r="C74" s="6">
        <f t="shared" si="9"/>
        <v>20341.80408697042</v>
      </c>
      <c r="D74" s="6">
        <f t="shared" si="10"/>
        <v>43.359409286874467</v>
      </c>
      <c r="E74" s="6"/>
    </row>
    <row r="75" spans="2:5">
      <c r="B75" s="2" t="s">
        <v>15</v>
      </c>
      <c r="C75" s="6">
        <f t="shared" si="9"/>
        <v>15926.215287582241</v>
      </c>
      <c r="D75" s="6">
        <f t="shared" si="10"/>
        <v>25.891171113420732</v>
      </c>
      <c r="E75" s="6"/>
    </row>
    <row r="76" spans="2:5">
      <c r="B76" s="2" t="s">
        <v>38</v>
      </c>
      <c r="C76" s="6">
        <f t="shared" si="9"/>
        <v>12909.118084214197</v>
      </c>
      <c r="D76" s="6">
        <f t="shared" si="10"/>
        <v>7.5202121269994162</v>
      </c>
      <c r="E76" s="6"/>
    </row>
    <row r="77" spans="2:5">
      <c r="B77" s="2" t="s">
        <v>39</v>
      </c>
      <c r="C77" s="6">
        <f t="shared" si="9"/>
        <v>15090.442828501071</v>
      </c>
      <c r="D77" s="6">
        <f t="shared" si="10"/>
        <v>18.667380108160241</v>
      </c>
      <c r="E77" s="6"/>
    </row>
    <row r="78" spans="2:5">
      <c r="B78" s="2" t="s">
        <v>1</v>
      </c>
      <c r="C78" s="6">
        <f t="shared" si="9"/>
        <v>22185.51081018681</v>
      </c>
      <c r="D78" s="6">
        <f t="shared" si="10"/>
        <v>58.404367567980849</v>
      </c>
      <c r="E78" s="6"/>
    </row>
    <row r="79" spans="2:5">
      <c r="B79" s="2" t="s">
        <v>16</v>
      </c>
      <c r="C79" s="6">
        <f t="shared" si="9"/>
        <v>14484.223591696911</v>
      </c>
      <c r="D79" s="6">
        <f t="shared" si="10"/>
        <v>16.689724148669853</v>
      </c>
      <c r="E79" s="6"/>
    </row>
    <row r="80" spans="2:5">
      <c r="B80" s="2" t="s">
        <v>23</v>
      </c>
      <c r="C80" s="6">
        <f t="shared" si="9"/>
        <v>18897.477116020778</v>
      </c>
      <c r="D80" s="6">
        <f t="shared" si="10"/>
        <v>43.609092479175246</v>
      </c>
      <c r="E80" s="6"/>
    </row>
    <row r="81" spans="2:5">
      <c r="B81" s="2" t="s">
        <v>18</v>
      </c>
      <c r="C81" s="6"/>
      <c r="D81" s="6"/>
      <c r="E81" s="6"/>
    </row>
    <row r="82" spans="2:5">
      <c r="B82" s="2" t="s">
        <v>17</v>
      </c>
      <c r="C82" s="6">
        <f t="shared" si="9"/>
        <v>21932.183826701177</v>
      </c>
      <c r="D82" s="6">
        <f t="shared" si="10"/>
        <v>74.045616305402788</v>
      </c>
      <c r="E82" s="6"/>
    </row>
    <row r="83" spans="2:5">
      <c r="B83" s="2" t="s">
        <v>22</v>
      </c>
      <c r="C83" s="6">
        <f t="shared" si="9"/>
        <v>22209.381291632428</v>
      </c>
      <c r="D83" s="6">
        <f t="shared" si="10"/>
        <v>50.352354947134991</v>
      </c>
      <c r="E83" s="6"/>
    </row>
    <row r="84" spans="2:5">
      <c r="B84" s="2" t="s">
        <v>45</v>
      </c>
      <c r="C84" s="6">
        <f>MAX(C66:C83)</f>
        <v>22209.381291632428</v>
      </c>
      <c r="D84" s="6"/>
      <c r="E84" s="6">
        <f>K55+K56*C84</f>
        <v>54.816495332254661</v>
      </c>
    </row>
    <row r="85" spans="2:5" ht="13.5" thickBot="1">
      <c r="B85" s="105" t="s">
        <v>46</v>
      </c>
      <c r="C85" s="86">
        <f>MIN(C66:C84)</f>
        <v>12909.118084214197</v>
      </c>
      <c r="D85" s="86"/>
      <c r="E85" s="86">
        <f>K55+K56*C85</f>
        <v>6.2840018106633693</v>
      </c>
    </row>
    <row r="88" spans="2:5" ht="13.5" thickBot="1">
      <c r="B88" s="82" t="s">
        <v>436</v>
      </c>
      <c r="C88" s="85"/>
      <c r="D88" s="85"/>
    </row>
    <row r="89" spans="2:5">
      <c r="B89" s="4" t="s">
        <v>174</v>
      </c>
      <c r="D89" s="9">
        <f>M49</f>
        <v>0.38740229697469653</v>
      </c>
    </row>
    <row r="90" spans="2:5">
      <c r="B90" s="4" t="s">
        <v>175</v>
      </c>
      <c r="D90" s="9">
        <f>M38</f>
        <v>0.24277819310713475</v>
      </c>
    </row>
    <row r="91" spans="2:5">
      <c r="B91" s="4" t="s">
        <v>176</v>
      </c>
      <c r="D91" s="9">
        <f>D89-D90</f>
        <v>0.14462410386756178</v>
      </c>
    </row>
    <row r="92" spans="2:5">
      <c r="B92" s="4" t="s">
        <v>177</v>
      </c>
      <c r="D92" s="20">
        <f>D91*K49</f>
        <v>7.718583807192231</v>
      </c>
    </row>
    <row r="93" spans="2:5" ht="13.5" thickBot="1">
      <c r="B93" s="85" t="s">
        <v>178</v>
      </c>
      <c r="C93" s="85"/>
      <c r="D93" s="86">
        <f>D92*D21/1000</f>
        <v>4580.7633692219879</v>
      </c>
    </row>
  </sheetData>
  <pageMargins left="0.75" right="0.75" top="1" bottom="1" header="0.5" footer="0.5"/>
  <pageSetup paperSize="0" orientation="portrait" horizontalDpi="4294967292" verticalDpi="4294967292"/>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33CC"/>
  </sheetPr>
  <dimension ref="A1:O262"/>
  <sheetViews>
    <sheetView topLeftCell="A13" zoomScale="85" zoomScaleNormal="85" workbookViewId="0">
      <selection activeCell="F23" sqref="F23"/>
    </sheetView>
  </sheetViews>
  <sheetFormatPr baseColWidth="10" defaultColWidth="11" defaultRowHeight="12.75"/>
  <cols>
    <col min="1" max="1" width="12.625" style="4" bestFit="1" customWidth="1"/>
    <col min="2" max="2" width="38.125" style="4" customWidth="1"/>
    <col min="3" max="3" width="25" style="4" customWidth="1"/>
    <col min="4" max="4" width="32.875" style="4" customWidth="1"/>
    <col min="5" max="5" width="25.5" style="4" customWidth="1"/>
    <col min="6" max="6" width="20.625" style="4" customWidth="1"/>
    <col min="7" max="7" width="21.875" style="4" customWidth="1"/>
    <col min="8" max="8" width="20.875" style="4" customWidth="1"/>
    <col min="9" max="9" width="38.375" style="4" customWidth="1"/>
    <col min="10" max="10" width="31.5" style="4" customWidth="1"/>
    <col min="11" max="11" width="16.625" style="4" customWidth="1"/>
    <col min="12" max="16384" width="11" style="4"/>
  </cols>
  <sheetData>
    <row r="1" spans="2:10" ht="25.5">
      <c r="B1" s="310" t="s">
        <v>157</v>
      </c>
    </row>
    <row r="3" spans="2:10">
      <c r="B3" s="30" t="s">
        <v>158</v>
      </c>
    </row>
    <row r="4" spans="2:10">
      <c r="B4" s="4" t="s">
        <v>613</v>
      </c>
    </row>
    <row r="5" spans="2:10" ht="15.75">
      <c r="B5" s="65" t="s">
        <v>97</v>
      </c>
    </row>
    <row r="6" spans="2:10">
      <c r="B6" s="4" t="s">
        <v>209</v>
      </c>
    </row>
    <row r="7" spans="2:10">
      <c r="B7" s="31" t="s">
        <v>77</v>
      </c>
    </row>
    <row r="8" spans="2:10">
      <c r="B8" s="4" t="s">
        <v>208</v>
      </c>
    </row>
    <row r="9" spans="2:10">
      <c r="B9" s="4" t="s">
        <v>211</v>
      </c>
    </row>
    <row r="10" spans="2:10">
      <c r="B10" s="4" t="s">
        <v>210</v>
      </c>
    </row>
    <row r="13" spans="2:10">
      <c r="B13" s="25" t="s">
        <v>179</v>
      </c>
    </row>
    <row r="14" spans="2:10">
      <c r="H14" s="126" t="s">
        <v>458</v>
      </c>
    </row>
    <row r="15" spans="2:10" s="8" customFormat="1" ht="54" customHeight="1" thickBot="1">
      <c r="B15" s="306">
        <v>2014</v>
      </c>
      <c r="C15" s="239" t="s">
        <v>614</v>
      </c>
      <c r="D15" s="239" t="s">
        <v>313</v>
      </c>
      <c r="E15" s="2" t="s">
        <v>193</v>
      </c>
      <c r="G15" s="99"/>
      <c r="H15" s="247" t="s">
        <v>612</v>
      </c>
    </row>
    <row r="16" spans="2:10">
      <c r="B16" s="4" t="s">
        <v>55</v>
      </c>
      <c r="C16" s="67">
        <v>18713.059000000001</v>
      </c>
      <c r="D16" s="81">
        <f>+C16*1000</f>
        <v>18713059</v>
      </c>
      <c r="E16" s="2" t="s">
        <v>599</v>
      </c>
      <c r="F16" s="8"/>
      <c r="G16" s="2" t="s">
        <v>327</v>
      </c>
      <c r="H16" s="6">
        <f>+D16</f>
        <v>18713059</v>
      </c>
      <c r="I16" s="6"/>
      <c r="J16" s="6"/>
    </row>
    <row r="17" spans="2:10">
      <c r="B17" s="4" t="s">
        <v>17</v>
      </c>
      <c r="C17" s="67">
        <v>205.435</v>
      </c>
      <c r="D17" s="81">
        <f>+C17*1000</f>
        <v>205435</v>
      </c>
      <c r="E17" s="2" t="s">
        <v>599</v>
      </c>
      <c r="F17" s="8"/>
      <c r="G17" s="2" t="s">
        <v>328</v>
      </c>
      <c r="H17" s="6">
        <f>+D17+D18</f>
        <v>1364658</v>
      </c>
      <c r="I17" s="6"/>
      <c r="J17" s="6"/>
    </row>
    <row r="18" spans="2:10" ht="13.5" thickBot="1">
      <c r="B18" s="85" t="s">
        <v>22</v>
      </c>
      <c r="C18" s="89">
        <v>1159.223</v>
      </c>
      <c r="D18" s="138">
        <f>+C18*1000</f>
        <v>1159223</v>
      </c>
      <c r="E18" s="2" t="s">
        <v>599</v>
      </c>
      <c r="F18" s="8"/>
      <c r="G18" s="118" t="s">
        <v>329</v>
      </c>
      <c r="H18" s="120">
        <f>+C102</f>
        <v>-210885.71519026055</v>
      </c>
      <c r="I18" s="6"/>
      <c r="J18" s="6"/>
    </row>
    <row r="19" spans="2:10" ht="9.1999999999999993" customHeight="1">
      <c r="C19" s="6"/>
      <c r="D19" s="6"/>
      <c r="E19" s="6"/>
      <c r="F19" s="8"/>
      <c r="G19" s="118"/>
      <c r="H19" s="120"/>
      <c r="I19" s="6"/>
    </row>
    <row r="20" spans="2:10" ht="13.5" thickBot="1">
      <c r="B20" s="24"/>
      <c r="C20" s="6"/>
      <c r="D20" s="6"/>
      <c r="E20" s="6"/>
      <c r="F20" s="8"/>
      <c r="G20" s="270" t="s">
        <v>109</v>
      </c>
      <c r="H20" s="271">
        <f>+H16+H17+H18</f>
        <v>19866831.284809738</v>
      </c>
      <c r="I20" s="6"/>
      <c r="J20" s="6"/>
    </row>
    <row r="21" spans="2:10">
      <c r="B21" s="24"/>
      <c r="C21" s="6"/>
      <c r="D21" s="6"/>
      <c r="E21" s="6"/>
      <c r="F21" s="8"/>
      <c r="G21" s="6"/>
      <c r="I21" s="6"/>
      <c r="J21" s="6"/>
    </row>
    <row r="22" spans="2:10">
      <c r="B22" s="25" t="s">
        <v>180</v>
      </c>
      <c r="C22" s="6"/>
      <c r="D22" s="6"/>
      <c r="E22" s="6"/>
      <c r="F22" s="6"/>
      <c r="G22" s="6"/>
      <c r="H22" s="6"/>
      <c r="I22" s="6"/>
      <c r="J22" s="6"/>
    </row>
    <row r="23" spans="2:10">
      <c r="C23" s="6"/>
      <c r="D23" s="6"/>
      <c r="E23" s="6"/>
      <c r="F23" s="6"/>
      <c r="G23" s="6"/>
      <c r="H23" s="6"/>
      <c r="I23" s="6"/>
      <c r="J23" s="6"/>
    </row>
    <row r="24" spans="2:10">
      <c r="B24" s="24" t="s">
        <v>181</v>
      </c>
      <c r="G24" s="6"/>
      <c r="H24" s="6"/>
    </row>
    <row r="25" spans="2:10">
      <c r="B25" s="24" t="s">
        <v>543</v>
      </c>
      <c r="G25" s="6"/>
      <c r="H25" s="6"/>
    </row>
    <row r="26" spans="2:10">
      <c r="B26" s="243" t="s">
        <v>560</v>
      </c>
      <c r="G26" s="6"/>
      <c r="H26" s="6"/>
    </row>
    <row r="27" spans="2:10">
      <c r="B27" s="4" t="s">
        <v>312</v>
      </c>
    </row>
    <row r="28" spans="2:10">
      <c r="B28" s="4" t="s">
        <v>182</v>
      </c>
    </row>
    <row r="29" spans="2:10">
      <c r="B29" s="50"/>
    </row>
    <row r="30" spans="2:10">
      <c r="D30" s="4" t="s">
        <v>615</v>
      </c>
    </row>
    <row r="31" spans="2:10">
      <c r="C31" s="126" t="s">
        <v>331</v>
      </c>
      <c r="D31" s="126" t="s">
        <v>443</v>
      </c>
      <c r="E31" s="126" t="s">
        <v>444</v>
      </c>
      <c r="G31" s="126" t="s">
        <v>333</v>
      </c>
      <c r="H31" s="126" t="s">
        <v>332</v>
      </c>
    </row>
    <row r="32" spans="2:10" s="8" customFormat="1" ht="26.25" thickBot="1">
      <c r="B32" s="306">
        <v>2014</v>
      </c>
      <c r="C32" s="239" t="s">
        <v>74</v>
      </c>
      <c r="D32" s="239" t="s">
        <v>397</v>
      </c>
      <c r="E32" s="239" t="s">
        <v>398</v>
      </c>
      <c r="F32" s="239" t="s">
        <v>399</v>
      </c>
      <c r="G32" s="239" t="s">
        <v>184</v>
      </c>
      <c r="H32" s="239" t="s">
        <v>185</v>
      </c>
      <c r="I32" s="83" t="s">
        <v>186</v>
      </c>
      <c r="J32" s="4"/>
    </row>
    <row r="33" spans="1:15">
      <c r="A33" s="265"/>
      <c r="B33" s="2" t="s">
        <v>9</v>
      </c>
      <c r="C33" s="67">
        <v>97454446</v>
      </c>
      <c r="D33" s="67">
        <v>63732594</v>
      </c>
      <c r="E33" s="67">
        <v>22733456</v>
      </c>
      <c r="F33" s="81">
        <f>+D33-E33</f>
        <v>40999138</v>
      </c>
      <c r="G33" s="67">
        <v>9113654.9033680446</v>
      </c>
      <c r="H33" s="6">
        <f t="shared" ref="H33:H50" si="0">C33-F33-G33</f>
        <v>47341653.096631959</v>
      </c>
      <c r="I33" s="46">
        <f t="shared" ref="I33:I51" si="1">(F33+G33)/C33</f>
        <v>0.51421761612977657</v>
      </c>
      <c r="J33" s="8"/>
      <c r="K33" s="6"/>
      <c r="L33" s="6"/>
      <c r="M33" s="6"/>
      <c r="N33" s="6"/>
      <c r="O33" s="6"/>
    </row>
    <row r="34" spans="1:15">
      <c r="A34" s="265"/>
      <c r="B34" s="2" t="s">
        <v>10</v>
      </c>
      <c r="C34" s="67">
        <v>24058649</v>
      </c>
      <c r="D34" s="67">
        <v>14754687</v>
      </c>
      <c r="E34" s="67">
        <v>4408435</v>
      </c>
      <c r="F34" s="81">
        <f t="shared" ref="F34:F49" si="2">+D34-E34</f>
        <v>10346252</v>
      </c>
      <c r="G34" s="67">
        <v>1769748.9075711495</v>
      </c>
      <c r="H34" s="6">
        <f t="shared" si="0"/>
        <v>11942648.09242885</v>
      </c>
      <c r="I34" s="46">
        <f t="shared" si="1"/>
        <v>0.50360271300234483</v>
      </c>
      <c r="J34" s="6"/>
      <c r="K34" s="6"/>
      <c r="L34" s="6"/>
      <c r="M34" s="6"/>
      <c r="N34" s="6"/>
      <c r="O34" s="6"/>
    </row>
    <row r="35" spans="1:15">
      <c r="A35" s="265"/>
      <c r="B35" s="2" t="s">
        <v>26</v>
      </c>
      <c r="C35" s="67">
        <v>14929442</v>
      </c>
      <c r="D35" s="67">
        <v>10114024</v>
      </c>
      <c r="E35" s="67">
        <v>2960449</v>
      </c>
      <c r="F35" s="81">
        <f t="shared" si="2"/>
        <v>7153575</v>
      </c>
      <c r="G35" s="67">
        <v>1449661.3699008448</v>
      </c>
      <c r="H35" s="6">
        <f t="shared" si="0"/>
        <v>6326205.630099155</v>
      </c>
      <c r="I35" s="46">
        <f t="shared" si="1"/>
        <v>0.57625974031051164</v>
      </c>
      <c r="J35" s="6"/>
      <c r="K35" s="6"/>
      <c r="L35" s="6"/>
      <c r="M35" s="6"/>
      <c r="N35" s="6"/>
      <c r="O35" s="6"/>
    </row>
    <row r="36" spans="1:15">
      <c r="A36" s="265"/>
      <c r="B36" s="2" t="s">
        <v>27</v>
      </c>
      <c r="C36" s="67">
        <v>20068211</v>
      </c>
      <c r="D36" s="67">
        <v>12017511</v>
      </c>
      <c r="E36" s="67">
        <v>3116915</v>
      </c>
      <c r="F36" s="81">
        <f t="shared" si="2"/>
        <v>8900596</v>
      </c>
      <c r="G36" s="67">
        <v>1680476.9989587034</v>
      </c>
      <c r="H36" s="6">
        <f t="shared" si="0"/>
        <v>9487138.0010412969</v>
      </c>
      <c r="I36" s="46">
        <f t="shared" si="1"/>
        <v>0.52725541897873718</v>
      </c>
      <c r="J36" s="6"/>
      <c r="K36" s="6"/>
      <c r="L36" s="6"/>
      <c r="M36" s="6"/>
      <c r="N36" s="6"/>
      <c r="O36" s="6"/>
    </row>
    <row r="37" spans="1:15">
      <c r="A37" s="265"/>
      <c r="B37" s="2" t="s">
        <v>13</v>
      </c>
      <c r="C37" s="67">
        <v>28525715</v>
      </c>
      <c r="D37" s="67">
        <v>18648615</v>
      </c>
      <c r="E37" s="67">
        <v>6122029</v>
      </c>
      <c r="F37" s="81">
        <f t="shared" si="2"/>
        <v>12526586</v>
      </c>
      <c r="G37" s="67">
        <v>2273807.3737294418</v>
      </c>
      <c r="H37" s="6">
        <f t="shared" si="0"/>
        <v>13725321.626270559</v>
      </c>
      <c r="I37" s="46">
        <f t="shared" si="1"/>
        <v>0.51884390535800562</v>
      </c>
      <c r="J37" s="6"/>
      <c r="K37" s="6"/>
      <c r="L37" s="6"/>
      <c r="M37" s="6"/>
      <c r="N37" s="6"/>
      <c r="O37" s="6"/>
    </row>
    <row r="38" spans="1:15">
      <c r="A38" s="265"/>
      <c r="B38" s="2" t="s">
        <v>59</v>
      </c>
      <c r="C38" s="67">
        <v>8760647</v>
      </c>
      <c r="D38" s="67">
        <v>5589535</v>
      </c>
      <c r="E38" s="67">
        <v>1630767</v>
      </c>
      <c r="F38" s="81">
        <f t="shared" si="2"/>
        <v>3958768</v>
      </c>
      <c r="G38" s="67">
        <v>792854.5973313232</v>
      </c>
      <c r="H38" s="48">
        <f t="shared" si="0"/>
        <v>4009024.4026686768</v>
      </c>
      <c r="I38" s="46">
        <f t="shared" si="1"/>
        <v>0.54238261139061106</v>
      </c>
      <c r="J38" s="6"/>
      <c r="K38" s="6"/>
      <c r="L38" s="6"/>
      <c r="M38" s="6"/>
      <c r="N38" s="6"/>
      <c r="O38" s="6"/>
    </row>
    <row r="39" spans="1:15">
      <c r="A39" s="265"/>
      <c r="B39" s="2" t="s">
        <v>60</v>
      </c>
      <c r="C39" s="67">
        <v>36302830</v>
      </c>
      <c r="D39" s="67">
        <v>23251856</v>
      </c>
      <c r="E39" s="67">
        <v>7994377</v>
      </c>
      <c r="F39" s="81">
        <f t="shared" si="2"/>
        <v>15257479</v>
      </c>
      <c r="G39" s="67">
        <v>3438252.0068674395</v>
      </c>
      <c r="H39" s="48">
        <f t="shared" si="0"/>
        <v>17607098.993132561</v>
      </c>
      <c r="I39" s="46">
        <f t="shared" si="1"/>
        <v>0.51499376238346817</v>
      </c>
      <c r="J39" s="6"/>
      <c r="K39" s="6"/>
      <c r="L39" s="6"/>
      <c r="M39" s="6"/>
      <c r="N39" s="6"/>
      <c r="O39" s="6"/>
    </row>
    <row r="40" spans="1:15">
      <c r="A40" s="265"/>
      <c r="B40" s="2" t="s">
        <v>14</v>
      </c>
      <c r="C40" s="67">
        <v>25357334</v>
      </c>
      <c r="D40" s="67">
        <v>16034184</v>
      </c>
      <c r="E40" s="67">
        <v>5604047</v>
      </c>
      <c r="F40" s="81">
        <f>+D40-E40</f>
        <v>10430137</v>
      </c>
      <c r="G40" s="67">
        <v>2501371.8239840572</v>
      </c>
      <c r="H40" s="48">
        <f t="shared" si="0"/>
        <v>12425825.176015943</v>
      </c>
      <c r="I40" s="46">
        <f t="shared" si="1"/>
        <v>0.5099711516985207</v>
      </c>
      <c r="J40" s="6"/>
      <c r="K40" s="6"/>
      <c r="L40" s="6"/>
      <c r="M40" s="6"/>
      <c r="N40" s="6"/>
      <c r="O40" s="6"/>
    </row>
    <row r="41" spans="1:15">
      <c r="A41" s="265"/>
      <c r="B41" s="2" t="s">
        <v>36</v>
      </c>
      <c r="C41" s="67">
        <v>152228134</v>
      </c>
      <c r="D41" s="67">
        <v>94228870</v>
      </c>
      <c r="E41" s="67">
        <v>21122636</v>
      </c>
      <c r="F41" s="81">
        <f t="shared" si="2"/>
        <v>73106234</v>
      </c>
      <c r="G41" s="67">
        <v>11794668.763152666</v>
      </c>
      <c r="H41" s="48">
        <f t="shared" si="0"/>
        <v>67327231.236847341</v>
      </c>
      <c r="I41" s="46">
        <f t="shared" si="1"/>
        <v>0.55772149688935069</v>
      </c>
      <c r="J41" s="6"/>
      <c r="K41" s="6"/>
      <c r="L41" s="6"/>
      <c r="M41" s="6"/>
      <c r="N41" s="6"/>
      <c r="O41" s="6"/>
    </row>
    <row r="42" spans="1:15">
      <c r="A42" s="265"/>
      <c r="B42" s="2" t="s">
        <v>15</v>
      </c>
      <c r="C42" s="67">
        <v>72474372</v>
      </c>
      <c r="D42" s="67">
        <v>43807903</v>
      </c>
      <c r="E42" s="67">
        <v>12122382</v>
      </c>
      <c r="F42" s="81">
        <f t="shared" si="2"/>
        <v>31685521</v>
      </c>
      <c r="G42" s="67">
        <v>6192462.5116697345</v>
      </c>
      <c r="H42" s="48">
        <f t="shared" si="0"/>
        <v>34596388.488330267</v>
      </c>
      <c r="I42" s="46">
        <f t="shared" si="1"/>
        <v>0.52263969271330468</v>
      </c>
      <c r="J42" s="6"/>
      <c r="K42" s="6"/>
      <c r="L42" s="6"/>
      <c r="M42" s="6"/>
      <c r="N42" s="6"/>
      <c r="O42" s="6"/>
    </row>
    <row r="43" spans="1:15">
      <c r="A43" s="265"/>
      <c r="B43" s="2" t="s">
        <v>38</v>
      </c>
      <c r="C43" s="67">
        <v>10728435</v>
      </c>
      <c r="D43" s="67">
        <v>7707002</v>
      </c>
      <c r="E43" s="67">
        <v>3491779</v>
      </c>
      <c r="F43" s="81">
        <f t="shared" si="2"/>
        <v>4215223</v>
      </c>
      <c r="G43" s="67">
        <v>1187848.703921464</v>
      </c>
      <c r="H43" s="48">
        <f t="shared" si="0"/>
        <v>5325363.2960785357</v>
      </c>
      <c r="I43" s="46">
        <f t="shared" si="1"/>
        <v>0.50362160966827541</v>
      </c>
      <c r="J43" s="6"/>
      <c r="K43" s="6"/>
      <c r="L43" s="6"/>
      <c r="M43" s="6"/>
      <c r="N43" s="6"/>
      <c r="O43" s="6"/>
    </row>
    <row r="44" spans="1:15">
      <c r="A44" s="265"/>
      <c r="B44" s="2" t="s">
        <v>39</v>
      </c>
      <c r="C44" s="67">
        <v>39287693</v>
      </c>
      <c r="D44" s="67">
        <v>24366736</v>
      </c>
      <c r="E44" s="67">
        <v>7405592</v>
      </c>
      <c r="F44" s="81">
        <f t="shared" si="2"/>
        <v>16961144</v>
      </c>
      <c r="G44" s="67">
        <v>3877150.9817644283</v>
      </c>
      <c r="H44" s="48">
        <f t="shared" si="0"/>
        <v>18449398.018235572</v>
      </c>
      <c r="I44" s="46">
        <f t="shared" si="1"/>
        <v>0.5304026118755415</v>
      </c>
      <c r="J44" s="6"/>
      <c r="K44" s="6"/>
      <c r="L44" s="6"/>
      <c r="M44" s="6"/>
      <c r="N44" s="6"/>
      <c r="O44" s="6"/>
    </row>
    <row r="45" spans="1:15">
      <c r="A45" s="265"/>
      <c r="B45" s="2" t="s">
        <v>1</v>
      </c>
      <c r="C45" s="67">
        <v>148784374</v>
      </c>
      <c r="D45" s="67">
        <v>100404570</v>
      </c>
      <c r="E45" s="67">
        <v>22308399</v>
      </c>
      <c r="F45" s="81">
        <f t="shared" si="2"/>
        <v>78096171</v>
      </c>
      <c r="G45" s="67">
        <v>8815655.5403266121</v>
      </c>
      <c r="H45" s="48">
        <f t="shared" si="0"/>
        <v>61872547.45967339</v>
      </c>
      <c r="I45" s="46">
        <f t="shared" si="1"/>
        <v>0.5841461989840856</v>
      </c>
      <c r="J45" s="6"/>
      <c r="K45" s="6"/>
      <c r="L45" s="6"/>
      <c r="M45" s="6"/>
      <c r="N45" s="6"/>
      <c r="O45" s="6"/>
    </row>
    <row r="46" spans="1:15">
      <c r="A46" s="265"/>
      <c r="B46" s="2" t="s">
        <v>16</v>
      </c>
      <c r="C46" s="67">
        <v>19053975</v>
      </c>
      <c r="D46" s="67">
        <v>12398202</v>
      </c>
      <c r="E46" s="67">
        <v>4102804</v>
      </c>
      <c r="F46" s="81">
        <f t="shared" si="2"/>
        <v>8295398</v>
      </c>
      <c r="G46" s="67">
        <v>1684046.7978744351</v>
      </c>
      <c r="H46" s="48">
        <f t="shared" si="0"/>
        <v>9074530.2021255642</v>
      </c>
      <c r="I46" s="46">
        <f t="shared" si="1"/>
        <v>0.52374608436688075</v>
      </c>
      <c r="J46" s="6"/>
      <c r="K46" s="6"/>
      <c r="L46" s="6"/>
      <c r="M46" s="6"/>
      <c r="N46" s="6"/>
      <c r="O46" s="6"/>
    </row>
    <row r="47" spans="1:15">
      <c r="A47" s="265"/>
      <c r="B47" s="2" t="s">
        <v>17</v>
      </c>
      <c r="C47" s="67">
        <v>13307035</v>
      </c>
      <c r="D47" s="67">
        <v>8345458</v>
      </c>
      <c r="E47" s="67">
        <v>2338842</v>
      </c>
      <c r="F47" s="81">
        <f>+D47-E47</f>
        <v>6006616</v>
      </c>
      <c r="G47" s="67">
        <v>946850.4635456109</v>
      </c>
      <c r="H47" s="48">
        <f t="shared" si="0"/>
        <v>6353568.5364543889</v>
      </c>
      <c r="I47" s="46">
        <f t="shared" si="1"/>
        <v>0.52254063084267921</v>
      </c>
      <c r="J47" s="6"/>
      <c r="K47" s="6"/>
      <c r="L47" s="6"/>
      <c r="M47" s="6"/>
      <c r="N47" s="6"/>
      <c r="O47" s="6"/>
    </row>
    <row r="48" spans="1:15">
      <c r="A48" s="265"/>
      <c r="B48" s="2" t="s">
        <v>22</v>
      </c>
      <c r="C48" s="67">
        <v>47740654</v>
      </c>
      <c r="D48" s="67">
        <v>30959168</v>
      </c>
      <c r="E48" s="67">
        <v>8123789</v>
      </c>
      <c r="F48" s="81">
        <f t="shared" si="2"/>
        <v>22835379</v>
      </c>
      <c r="G48" s="67">
        <v>3657593.2027354487</v>
      </c>
      <c r="H48" s="48">
        <f t="shared" si="0"/>
        <v>21247681.79726455</v>
      </c>
      <c r="I48" s="46">
        <f t="shared" si="1"/>
        <v>0.55493525921818021</v>
      </c>
      <c r="J48" s="6"/>
      <c r="K48" s="6"/>
      <c r="L48" s="6"/>
      <c r="M48" s="6"/>
      <c r="N48" s="6"/>
      <c r="O48" s="6"/>
    </row>
    <row r="49" spans="1:15">
      <c r="A49" s="265"/>
      <c r="B49" s="2" t="s">
        <v>23</v>
      </c>
      <c r="C49" s="67">
        <v>5740475</v>
      </c>
      <c r="D49" s="67">
        <v>3241458</v>
      </c>
      <c r="E49" s="67">
        <v>908422</v>
      </c>
      <c r="F49" s="81">
        <f t="shared" si="2"/>
        <v>2333036</v>
      </c>
      <c r="G49" s="67">
        <v>465775.4587106331</v>
      </c>
      <c r="H49" s="48">
        <f t="shared" si="0"/>
        <v>2941663.5412893668</v>
      </c>
      <c r="I49" s="46">
        <f t="shared" si="1"/>
        <v>0.48755746845176284</v>
      </c>
      <c r="J49" s="6"/>
      <c r="K49" s="6"/>
      <c r="L49" s="6"/>
      <c r="M49" s="6"/>
      <c r="N49" s="6"/>
      <c r="O49" s="6"/>
    </row>
    <row r="50" spans="1:15">
      <c r="A50" s="265"/>
      <c r="B50" s="2" t="s">
        <v>18</v>
      </c>
      <c r="C50" s="67">
        <v>1307579</v>
      </c>
      <c r="D50" s="67">
        <v>1592020</v>
      </c>
      <c r="E50" s="67">
        <v>1024273</v>
      </c>
      <c r="F50" s="81">
        <f>+D50-E50</f>
        <v>567747</v>
      </c>
      <c r="G50" s="67">
        <v>170135.36793478264</v>
      </c>
      <c r="H50" s="48">
        <f t="shared" si="0"/>
        <v>569696.63206521736</v>
      </c>
      <c r="I50" s="46">
        <f t="shared" si="1"/>
        <v>0.56431188320918479</v>
      </c>
      <c r="J50" s="6"/>
      <c r="K50" s="6"/>
      <c r="L50" s="6"/>
      <c r="M50" s="6"/>
      <c r="N50" s="6"/>
      <c r="O50" s="6"/>
    </row>
    <row r="51" spans="1:15" ht="13.5" thickBot="1">
      <c r="A51" s="265"/>
      <c r="B51" s="100" t="s">
        <v>4</v>
      </c>
      <c r="C51" s="132">
        <v>766110000</v>
      </c>
      <c r="D51" s="132">
        <v>491194393</v>
      </c>
      <c r="E51" s="132">
        <v>137519393</v>
      </c>
      <c r="F51" s="86">
        <f>SUM(F33:F50)</f>
        <v>353675000</v>
      </c>
      <c r="G51" s="132">
        <v>61812015.773346826</v>
      </c>
      <c r="H51" s="86">
        <f>SUM(H33:H50)</f>
        <v>350622984.22665322</v>
      </c>
      <c r="I51" s="101">
        <f t="shared" si="1"/>
        <v>0.54233336697516921</v>
      </c>
      <c r="J51" s="6"/>
      <c r="K51" s="6"/>
      <c r="L51" s="6"/>
      <c r="M51" s="6"/>
      <c r="N51" s="6"/>
      <c r="O51" s="6"/>
    </row>
    <row r="52" spans="1:15">
      <c r="B52" s="3"/>
      <c r="C52" s="6"/>
      <c r="D52" s="6"/>
      <c r="E52" s="6"/>
      <c r="F52" s="6"/>
      <c r="G52" s="46"/>
      <c r="H52" s="6"/>
      <c r="I52" s="6"/>
      <c r="J52" s="6"/>
      <c r="K52" s="6"/>
      <c r="L52" s="6"/>
      <c r="M52" s="6"/>
    </row>
    <row r="53" spans="1:15">
      <c r="C53" s="6"/>
      <c r="D53" s="6"/>
      <c r="E53" s="6"/>
      <c r="F53" s="6"/>
      <c r="G53" s="46"/>
      <c r="H53" s="6"/>
      <c r="I53" s="6"/>
      <c r="J53" s="6"/>
      <c r="K53" s="6"/>
      <c r="L53" s="6"/>
      <c r="M53" s="6"/>
    </row>
    <row r="54" spans="1:15">
      <c r="B54" s="24" t="s">
        <v>190</v>
      </c>
      <c r="C54" s="6"/>
      <c r="D54" s="6"/>
      <c r="E54" s="6"/>
      <c r="F54" s="6"/>
      <c r="G54" s="46"/>
      <c r="H54" s="6"/>
      <c r="I54" s="6"/>
      <c r="J54" s="6"/>
      <c r="K54" s="6"/>
      <c r="L54" s="6"/>
      <c r="M54" s="6"/>
    </row>
    <row r="55" spans="1:15" ht="57.75" customHeight="1" thickBot="1">
      <c r="B55" s="85"/>
      <c r="C55" s="179" t="s">
        <v>74</v>
      </c>
      <c r="D55" s="179" t="s">
        <v>183</v>
      </c>
      <c r="E55" s="179" t="s">
        <v>184</v>
      </c>
      <c r="F55" s="179" t="s">
        <v>185</v>
      </c>
      <c r="G55" s="179" t="s">
        <v>186</v>
      </c>
      <c r="H55" s="179" t="s">
        <v>187</v>
      </c>
      <c r="I55" s="179" t="s">
        <v>188</v>
      </c>
      <c r="J55" s="179" t="s">
        <v>616</v>
      </c>
      <c r="K55" s="179" t="s">
        <v>189</v>
      </c>
      <c r="L55" s="6"/>
      <c r="M55" s="6"/>
    </row>
    <row r="56" spans="1:15">
      <c r="B56" s="4" t="s">
        <v>56</v>
      </c>
      <c r="C56" s="6">
        <f>C51-C57-C58</f>
        <v>705062311</v>
      </c>
      <c r="D56" s="6">
        <f>F51-D57-D58</f>
        <v>324833005</v>
      </c>
      <c r="E56" s="6">
        <f>G51-E57-E58</f>
        <v>57207572.107065767</v>
      </c>
      <c r="F56" s="6">
        <f>H51-F57-F58</f>
        <v>323021733.89293426</v>
      </c>
      <c r="G56" s="6"/>
      <c r="H56" s="308">
        <f>D16</f>
        <v>18713059</v>
      </c>
      <c r="I56" s="9">
        <f>H56/F56</f>
        <v>5.7931269126932659E-2</v>
      </c>
      <c r="J56" s="9"/>
      <c r="M56" s="6"/>
      <c r="N56" s="9"/>
    </row>
    <row r="57" spans="1:15">
      <c r="B57" s="4" t="s">
        <v>17</v>
      </c>
      <c r="C57" s="6">
        <f>C47</f>
        <v>13307035</v>
      </c>
      <c r="D57" s="6">
        <f t="shared" ref="D57:F58" si="3">F47</f>
        <v>6006616</v>
      </c>
      <c r="E57" s="6">
        <f t="shared" si="3"/>
        <v>946850.4635456109</v>
      </c>
      <c r="F57" s="6">
        <f t="shared" si="3"/>
        <v>6353568.5364543889</v>
      </c>
      <c r="G57" s="6"/>
      <c r="H57" s="308">
        <f>D17</f>
        <v>205435</v>
      </c>
      <c r="I57" s="9">
        <f>H57/F57</f>
        <v>3.2333797742369691E-2</v>
      </c>
      <c r="J57" s="9">
        <f>I57+0.9*(I56-I57)</f>
        <v>5.5371521988476363E-2</v>
      </c>
      <c r="K57" s="6">
        <f>J57*F57</f>
        <v>351806.75992157578</v>
      </c>
      <c r="M57" s="6"/>
      <c r="N57" s="9"/>
    </row>
    <row r="58" spans="1:15" ht="13.5" thickBot="1">
      <c r="B58" s="85" t="s">
        <v>22</v>
      </c>
      <c r="C58" s="86">
        <f>C48</f>
        <v>47740654</v>
      </c>
      <c r="D58" s="86">
        <f t="shared" si="3"/>
        <v>22835379</v>
      </c>
      <c r="E58" s="86">
        <f t="shared" si="3"/>
        <v>3657593.2027354487</v>
      </c>
      <c r="F58" s="86">
        <f t="shared" si="3"/>
        <v>21247681.79726455</v>
      </c>
      <c r="G58" s="86"/>
      <c r="H58" s="271">
        <f>D18</f>
        <v>1159223</v>
      </c>
      <c r="I58" s="102">
        <f>H58/F58</f>
        <v>5.4557622382562204E-2</v>
      </c>
      <c r="J58" s="102">
        <f>I58+0.9*(I56-I58)</f>
        <v>5.7593904452495612E-2</v>
      </c>
      <c r="K58" s="86">
        <f>J58*F58</f>
        <v>1223736.9552686848</v>
      </c>
      <c r="M58" s="6"/>
      <c r="N58" s="9"/>
    </row>
    <row r="59" spans="1:15">
      <c r="B59" s="103"/>
      <c r="C59" s="120"/>
      <c r="D59" s="120"/>
      <c r="E59" s="120"/>
      <c r="F59" s="120"/>
      <c r="G59" s="120"/>
      <c r="H59" s="120"/>
      <c r="I59" s="119">
        <f>+I56-I58</f>
        <v>3.3736467443704551E-3</v>
      </c>
      <c r="J59" s="119"/>
      <c r="K59" s="120"/>
      <c r="M59" s="6"/>
      <c r="N59" s="9"/>
    </row>
    <row r="60" spans="1:15">
      <c r="B60" s="103"/>
      <c r="C60" s="120"/>
      <c r="D60" s="120"/>
      <c r="E60" s="120"/>
      <c r="F60" s="120"/>
      <c r="G60" s="120"/>
      <c r="H60" s="120"/>
      <c r="I60" s="119"/>
      <c r="J60" s="119"/>
      <c r="K60" s="120"/>
      <c r="M60" s="6"/>
      <c r="N60" s="9"/>
    </row>
    <row r="61" spans="1:15">
      <c r="B61" s="103"/>
      <c r="C61" s="103"/>
      <c r="D61" s="103"/>
      <c r="E61" s="103"/>
      <c r="I61" s="9"/>
    </row>
    <row r="62" spans="1:15" ht="26.25" thickBot="1">
      <c r="B62" s="85"/>
      <c r="C62" s="239" t="s">
        <v>74</v>
      </c>
      <c r="D62" s="239" t="s">
        <v>399</v>
      </c>
      <c r="E62" s="239" t="s">
        <v>184</v>
      </c>
    </row>
    <row r="63" spans="1:15" ht="12" customHeight="1">
      <c r="B63" s="103" t="s">
        <v>78</v>
      </c>
      <c r="C63" s="67">
        <v>687192</v>
      </c>
      <c r="D63" s="67">
        <v>299230</v>
      </c>
      <c r="E63" s="67">
        <v>82672.217934782617</v>
      </c>
      <c r="F63" s="6"/>
    </row>
    <row r="64" spans="1:15" ht="13.5" thickBot="1">
      <c r="B64" s="85" t="s">
        <v>24</v>
      </c>
      <c r="C64" s="89">
        <v>620387</v>
      </c>
      <c r="D64" s="89">
        <v>268517</v>
      </c>
      <c r="E64" s="89">
        <v>87463.150000000009</v>
      </c>
      <c r="F64" s="6"/>
    </row>
    <row r="65" spans="2:6">
      <c r="B65" s="103"/>
      <c r="C65" s="120"/>
      <c r="D65" s="120"/>
      <c r="E65" s="120"/>
      <c r="F65" s="6"/>
    </row>
    <row r="66" spans="2:6">
      <c r="B66" s="103"/>
      <c r="C66" s="103"/>
      <c r="D66" s="103"/>
      <c r="E66" s="103"/>
      <c r="F66" s="6"/>
    </row>
    <row r="67" spans="2:6" ht="13.5" customHeight="1">
      <c r="C67" s="103"/>
      <c r="D67" s="103"/>
      <c r="E67" s="103"/>
    </row>
    <row r="68" spans="2:6" ht="13.5" customHeight="1">
      <c r="B68" s="25" t="s">
        <v>364</v>
      </c>
    </row>
    <row r="69" spans="2:6" ht="13.5" customHeight="1"/>
    <row r="70" spans="2:6" ht="13.5" customHeight="1" thickBot="1">
      <c r="B70" s="82">
        <v>2014</v>
      </c>
      <c r="C70" s="111" t="s">
        <v>29</v>
      </c>
      <c r="D70" s="111" t="s">
        <v>17</v>
      </c>
      <c r="E70" s="111" t="s">
        <v>22</v>
      </c>
      <c r="F70" s="112" t="s">
        <v>225</v>
      </c>
    </row>
    <row r="71" spans="2:6" ht="13.5" customHeight="1">
      <c r="B71" s="4" t="s">
        <v>79</v>
      </c>
      <c r="C71" s="6">
        <f>C56</f>
        <v>705062311</v>
      </c>
      <c r="D71" s="6">
        <f>C57</f>
        <v>13307035</v>
      </c>
      <c r="E71" s="6">
        <f>C58</f>
        <v>47740654</v>
      </c>
    </row>
    <row r="72" spans="2:6" ht="13.5" customHeight="1">
      <c r="B72" s="4" t="s">
        <v>30</v>
      </c>
      <c r="C72" s="6">
        <f>D56+E56</f>
        <v>382040577.1070658</v>
      </c>
      <c r="D72" s="6">
        <f>E57+D57</f>
        <v>6953466.4635456111</v>
      </c>
      <c r="E72" s="6">
        <f>E58+D58</f>
        <v>26492972.20273545</v>
      </c>
    </row>
    <row r="73" spans="2:6" ht="13.5" customHeight="1">
      <c r="B73" s="4" t="s">
        <v>31</v>
      </c>
      <c r="C73" s="6">
        <f>C71-C72</f>
        <v>323021733.8929342</v>
      </c>
      <c r="D73" s="6">
        <f>D71-D72</f>
        <v>6353568.5364543889</v>
      </c>
      <c r="E73" s="6">
        <f>E71-E72</f>
        <v>21247681.79726455</v>
      </c>
    </row>
    <row r="74" spans="2:6" ht="13.5" customHeight="1">
      <c r="B74" s="4" t="s">
        <v>32</v>
      </c>
      <c r="C74" s="49">
        <f>H56</f>
        <v>18713059</v>
      </c>
      <c r="D74" s="49">
        <f>H57</f>
        <v>205435</v>
      </c>
      <c r="E74" s="49">
        <f>H58</f>
        <v>1159223</v>
      </c>
      <c r="F74" s="6">
        <f>D74+E74</f>
        <v>1364658</v>
      </c>
    </row>
    <row r="75" spans="2:6" ht="13.5" customHeight="1">
      <c r="B75" s="4" t="s">
        <v>57</v>
      </c>
      <c r="C75" s="9">
        <f>C74/C73</f>
        <v>5.7931269126932673E-2</v>
      </c>
      <c r="D75" s="9">
        <f>D74/D73</f>
        <v>3.2333797742369691E-2</v>
      </c>
      <c r="E75" s="9">
        <f>E74/E73</f>
        <v>5.4557622382562204E-2</v>
      </c>
    </row>
    <row r="76" spans="2:6" ht="13.5" customHeight="1">
      <c r="B76" s="4" t="s">
        <v>2</v>
      </c>
      <c r="C76" s="9"/>
      <c r="D76" s="9">
        <f>J57</f>
        <v>5.5371521988476363E-2</v>
      </c>
      <c r="E76" s="9">
        <f>J58</f>
        <v>5.7593904452495612E-2</v>
      </c>
    </row>
    <row r="77" spans="2:6" ht="13.5" customHeight="1">
      <c r="B77" s="4" t="s">
        <v>3</v>
      </c>
      <c r="C77" s="6">
        <f>C74</f>
        <v>18713059</v>
      </c>
      <c r="D77" s="49">
        <f>K57</f>
        <v>351806.75992157578</v>
      </c>
      <c r="E77" s="6">
        <f>K58</f>
        <v>1223736.9552686848</v>
      </c>
      <c r="F77" s="6">
        <f>D77+E77</f>
        <v>1575543.7151902607</v>
      </c>
    </row>
    <row r="78" spans="2:6" ht="13.5" customHeight="1" thickBot="1">
      <c r="B78" s="85" t="s">
        <v>76</v>
      </c>
      <c r="C78" s="85">
        <v>0</v>
      </c>
      <c r="D78" s="113">
        <f>D74-D77</f>
        <v>-146371.75992157578</v>
      </c>
      <c r="E78" s="113">
        <f>E74-E77</f>
        <v>-64513.955268684775</v>
      </c>
      <c r="F78" s="114">
        <f>D78+E78</f>
        <v>-210885.71519026055</v>
      </c>
    </row>
    <row r="79" spans="2:6" ht="13.5" customHeight="1">
      <c r="B79" s="103"/>
      <c r="C79" s="103"/>
      <c r="D79" s="139"/>
      <c r="E79" s="139"/>
      <c r="F79" s="140"/>
    </row>
    <row r="80" spans="2:6" ht="13.5" customHeight="1">
      <c r="B80" s="103"/>
      <c r="C80" s="103"/>
      <c r="D80" s="139"/>
      <c r="E80" s="139"/>
      <c r="F80" s="140"/>
    </row>
    <row r="81" spans="2:4" ht="13.5" customHeight="1"/>
    <row r="82" spans="2:4" ht="13.5" customHeight="1">
      <c r="C82" s="141" t="s">
        <v>371</v>
      </c>
      <c r="D82" s="141" t="s">
        <v>366</v>
      </c>
    </row>
    <row r="83" spans="2:4" ht="46.5" customHeight="1" thickBot="1">
      <c r="B83" s="105"/>
      <c r="C83" s="269" t="s">
        <v>370</v>
      </c>
      <c r="D83" s="269" t="s">
        <v>365</v>
      </c>
    </row>
    <row r="84" spans="2:4" ht="13.5" customHeight="1">
      <c r="B84" s="2" t="s">
        <v>9</v>
      </c>
      <c r="C84" s="142">
        <v>0</v>
      </c>
      <c r="D84" s="142">
        <v>0</v>
      </c>
    </row>
    <row r="85" spans="2:4" ht="13.5" customHeight="1">
      <c r="B85" s="2" t="s">
        <v>10</v>
      </c>
      <c r="C85" s="142">
        <v>0</v>
      </c>
      <c r="D85" s="142">
        <v>0</v>
      </c>
    </row>
    <row r="86" spans="2:4" ht="13.5" customHeight="1">
      <c r="B86" s="2" t="s">
        <v>26</v>
      </c>
      <c r="C86" s="142">
        <v>0</v>
      </c>
      <c r="D86" s="142">
        <v>0</v>
      </c>
    </row>
    <row r="87" spans="2:4" ht="13.5" customHeight="1">
      <c r="B87" s="2" t="s">
        <v>27</v>
      </c>
      <c r="C87" s="142">
        <v>0</v>
      </c>
      <c r="D87" s="142">
        <v>0</v>
      </c>
    </row>
    <row r="88" spans="2:4" ht="13.5" customHeight="1">
      <c r="B88" s="2" t="s">
        <v>13</v>
      </c>
      <c r="C88" s="142">
        <v>0</v>
      </c>
      <c r="D88" s="142">
        <v>0</v>
      </c>
    </row>
    <row r="89" spans="2:4" ht="13.5" customHeight="1">
      <c r="B89" s="2" t="s">
        <v>59</v>
      </c>
      <c r="C89" s="142">
        <v>0</v>
      </c>
      <c r="D89" s="142">
        <v>0</v>
      </c>
    </row>
    <row r="90" spans="2:4" ht="13.5" customHeight="1">
      <c r="B90" s="2" t="s">
        <v>60</v>
      </c>
      <c r="C90" s="142">
        <v>0</v>
      </c>
      <c r="D90" s="142">
        <v>0</v>
      </c>
    </row>
    <row r="91" spans="2:4" ht="13.5" customHeight="1">
      <c r="B91" s="2" t="s">
        <v>14</v>
      </c>
      <c r="C91" s="142">
        <v>0</v>
      </c>
      <c r="D91" s="142">
        <v>0</v>
      </c>
    </row>
    <row r="92" spans="2:4" ht="13.5" customHeight="1">
      <c r="B92" s="2" t="s">
        <v>36</v>
      </c>
      <c r="C92" s="142">
        <v>0</v>
      </c>
      <c r="D92" s="142">
        <v>0</v>
      </c>
    </row>
    <row r="93" spans="2:4" ht="13.5" customHeight="1">
      <c r="B93" s="2" t="s">
        <v>15</v>
      </c>
      <c r="C93" s="142">
        <v>0</v>
      </c>
      <c r="D93" s="142">
        <v>0</v>
      </c>
    </row>
    <row r="94" spans="2:4" ht="13.5" customHeight="1">
      <c r="B94" s="2" t="s">
        <v>38</v>
      </c>
      <c r="C94" s="142">
        <v>0</v>
      </c>
      <c r="D94" s="142">
        <v>0</v>
      </c>
    </row>
    <row r="95" spans="2:4" ht="13.5" customHeight="1">
      <c r="B95" s="2" t="s">
        <v>39</v>
      </c>
      <c r="C95" s="142">
        <v>0</v>
      </c>
      <c r="D95" s="142">
        <v>0</v>
      </c>
    </row>
    <row r="96" spans="2:4" ht="13.5" customHeight="1">
      <c r="B96" s="2" t="s">
        <v>1</v>
      </c>
      <c r="C96" s="142">
        <v>0</v>
      </c>
      <c r="D96" s="142">
        <v>0</v>
      </c>
    </row>
    <row r="97" spans="2:8" ht="13.5" customHeight="1">
      <c r="B97" s="2" t="s">
        <v>16</v>
      </c>
      <c r="C97" s="142">
        <v>0</v>
      </c>
      <c r="D97" s="142">
        <v>0</v>
      </c>
    </row>
    <row r="98" spans="2:8" ht="13.5" customHeight="1">
      <c r="B98" s="2" t="s">
        <v>226</v>
      </c>
      <c r="C98" s="63">
        <f>+D78</f>
        <v>-146371.75992157578</v>
      </c>
      <c r="D98" s="63">
        <f>+D77</f>
        <v>351806.75992157578</v>
      </c>
    </row>
    <row r="99" spans="2:8" ht="13.5" customHeight="1">
      <c r="B99" s="2" t="s">
        <v>22</v>
      </c>
      <c r="C99" s="63">
        <f>+E78</f>
        <v>-64513.955268684775</v>
      </c>
      <c r="D99" s="63">
        <f>+E77</f>
        <v>1223736.9552686848</v>
      </c>
    </row>
    <row r="100" spans="2:8" ht="13.5" customHeight="1">
      <c r="B100" s="2" t="s">
        <v>23</v>
      </c>
      <c r="C100" s="142">
        <v>0</v>
      </c>
      <c r="D100" s="142">
        <v>0</v>
      </c>
    </row>
    <row r="101" spans="2:8" ht="13.5" customHeight="1">
      <c r="B101" s="2" t="s">
        <v>18</v>
      </c>
      <c r="C101" s="142">
        <v>0</v>
      </c>
      <c r="D101" s="142">
        <v>0</v>
      </c>
    </row>
    <row r="102" spans="2:8" ht="13.5" customHeight="1" thickBot="1">
      <c r="B102" s="105" t="s">
        <v>109</v>
      </c>
      <c r="C102" s="96">
        <f>C98+C99</f>
        <v>-210885.71519026055</v>
      </c>
      <c r="D102" s="96">
        <f>D98+D99</f>
        <v>1575543.7151902607</v>
      </c>
    </row>
    <row r="103" spans="2:8" ht="13.5" customHeight="1"/>
    <row r="104" spans="2:8" ht="13.5" customHeight="1"/>
    <row r="105" spans="2:8" ht="13.5" customHeight="1">
      <c r="B105" s="103"/>
      <c r="C105" s="103"/>
      <c r="D105" s="103"/>
      <c r="E105" s="103"/>
      <c r="F105" s="103"/>
      <c r="G105" s="103"/>
      <c r="H105" s="103"/>
    </row>
    <row r="106" spans="2:8" ht="13.5" customHeight="1">
      <c r="B106" s="103"/>
      <c r="C106" s="103"/>
      <c r="D106" s="103"/>
      <c r="E106" s="103"/>
      <c r="F106" s="103"/>
      <c r="G106" s="103"/>
      <c r="H106" s="103"/>
    </row>
    <row r="107" spans="2:8" ht="13.5" customHeight="1">
      <c r="B107" s="103"/>
      <c r="C107" s="103"/>
      <c r="D107" s="103"/>
      <c r="E107" s="103"/>
      <c r="F107" s="103"/>
      <c r="G107" s="103"/>
      <c r="H107" s="103"/>
    </row>
    <row r="108" spans="2:8" ht="13.5" customHeight="1">
      <c r="B108" s="103"/>
      <c r="C108" s="103"/>
      <c r="D108" s="103"/>
      <c r="E108" s="103"/>
      <c r="F108" s="103"/>
      <c r="G108" s="103"/>
      <c r="H108" s="103"/>
    </row>
    <row r="109" spans="2:8" ht="13.5" customHeight="1">
      <c r="B109" s="103"/>
      <c r="C109" s="145"/>
      <c r="D109" s="145"/>
      <c r="E109" s="145"/>
      <c r="F109" s="145"/>
      <c r="G109" s="145"/>
      <c r="H109" s="145"/>
    </row>
    <row r="110" spans="2:8" ht="13.5" customHeight="1">
      <c r="B110" s="103"/>
      <c r="C110" s="120"/>
      <c r="D110" s="120"/>
      <c r="E110" s="120"/>
      <c r="F110" s="120"/>
      <c r="G110" s="103"/>
      <c r="H110" s="103"/>
    </row>
    <row r="111" spans="2:8" ht="13.5" customHeight="1">
      <c r="B111" s="103"/>
      <c r="C111" s="120"/>
      <c r="D111" s="120"/>
      <c r="E111" s="120"/>
      <c r="F111" s="120"/>
      <c r="G111" s="103"/>
      <c r="H111" s="103"/>
    </row>
    <row r="112" spans="2:8" ht="13.5" customHeight="1">
      <c r="B112" s="103"/>
      <c r="C112" s="120"/>
      <c r="D112" s="120"/>
      <c r="E112" s="120"/>
      <c r="F112" s="120"/>
      <c r="G112" s="146"/>
      <c r="H112" s="146"/>
    </row>
    <row r="113" spans="2:8" ht="13.5" customHeight="1">
      <c r="B113" s="103"/>
      <c r="C113" s="139"/>
      <c r="D113" s="139"/>
      <c r="E113" s="139"/>
      <c r="F113" s="139"/>
      <c r="G113" s="146"/>
      <c r="H113" s="146"/>
    </row>
    <row r="114" spans="2:8" ht="13.5" customHeight="1">
      <c r="B114" s="103"/>
      <c r="C114" s="119"/>
      <c r="D114" s="119"/>
      <c r="E114" s="119"/>
      <c r="F114" s="119"/>
      <c r="G114" s="146"/>
      <c r="H114" s="146"/>
    </row>
    <row r="115" spans="2:8" ht="13.5" customHeight="1">
      <c r="B115" s="103"/>
      <c r="C115" s="119"/>
      <c r="D115" s="119"/>
      <c r="E115" s="119"/>
      <c r="F115" s="119"/>
      <c r="G115" s="146"/>
      <c r="H115" s="103"/>
    </row>
    <row r="116" spans="2:8" ht="13.5" customHeight="1">
      <c r="B116" s="103"/>
      <c r="C116" s="120"/>
      <c r="D116" s="120"/>
      <c r="E116" s="120"/>
      <c r="F116" s="120"/>
      <c r="G116" s="146"/>
      <c r="H116" s="103"/>
    </row>
    <row r="117" spans="2:8" ht="13.5" customHeight="1">
      <c r="B117" s="103"/>
      <c r="C117" s="139"/>
      <c r="D117" s="139"/>
      <c r="E117" s="139"/>
      <c r="F117" s="139"/>
      <c r="G117" s="143"/>
      <c r="H117" s="103"/>
    </row>
    <row r="118" spans="2:8" ht="13.5" customHeight="1">
      <c r="B118" s="103"/>
      <c r="C118" s="103"/>
      <c r="D118" s="103"/>
      <c r="E118" s="120"/>
      <c r="F118" s="103"/>
      <c r="G118" s="103"/>
      <c r="H118" s="103"/>
    </row>
    <row r="119" spans="2:8" ht="13.5" customHeight="1">
      <c r="B119" s="103"/>
      <c r="C119" s="103"/>
      <c r="D119" s="103"/>
      <c r="E119" s="103"/>
      <c r="F119" s="103"/>
      <c r="G119" s="103"/>
      <c r="H119" s="103"/>
    </row>
    <row r="120" spans="2:8" ht="13.5" customHeight="1">
      <c r="B120" s="103"/>
      <c r="C120" s="103"/>
      <c r="D120" s="103"/>
      <c r="E120" s="103"/>
      <c r="F120" s="103"/>
      <c r="G120" s="103"/>
      <c r="H120" s="103"/>
    </row>
    <row r="121" spans="2:8" ht="13.5" customHeight="1">
      <c r="B121" s="147"/>
      <c r="C121" s="103"/>
      <c r="D121" s="103"/>
      <c r="E121" s="103"/>
      <c r="F121" s="103"/>
      <c r="G121" s="103"/>
      <c r="H121" s="103"/>
    </row>
    <row r="122" spans="2:8" ht="13.5" customHeight="1">
      <c r="B122" s="103"/>
      <c r="C122" s="103"/>
      <c r="D122" s="103"/>
      <c r="E122" s="103"/>
      <c r="F122" s="103"/>
      <c r="G122" s="103"/>
      <c r="H122" s="103"/>
    </row>
    <row r="123" spans="2:8" ht="13.5" customHeight="1">
      <c r="B123" s="148"/>
      <c r="C123" s="120"/>
      <c r="D123" s="120"/>
      <c r="E123" s="120"/>
      <c r="F123" s="103"/>
      <c r="G123" s="103"/>
      <c r="H123" s="103"/>
    </row>
    <row r="124" spans="2:8" ht="13.5" customHeight="1">
      <c r="B124" s="148"/>
      <c r="C124" s="120"/>
      <c r="D124" s="120"/>
      <c r="E124" s="120"/>
      <c r="F124" s="103"/>
      <c r="G124" s="103"/>
      <c r="H124" s="103"/>
    </row>
    <row r="125" spans="2:8" ht="13.5" customHeight="1">
      <c r="B125" s="103"/>
      <c r="C125" s="144"/>
      <c r="D125" s="144"/>
      <c r="E125" s="103"/>
      <c r="F125" s="103"/>
      <c r="G125" s="103"/>
      <c r="H125" s="103"/>
    </row>
    <row r="126" spans="2:8" ht="13.5" customHeight="1">
      <c r="B126" s="103"/>
      <c r="C126" s="149"/>
      <c r="D126" s="149"/>
      <c r="E126" s="150"/>
      <c r="F126" s="103"/>
      <c r="G126" s="103"/>
      <c r="H126" s="103"/>
    </row>
    <row r="127" spans="2:8" ht="13.5" customHeight="1">
      <c r="B127" s="103"/>
      <c r="C127" s="149"/>
      <c r="D127" s="149"/>
      <c r="E127" s="150"/>
      <c r="F127" s="103"/>
      <c r="G127" s="103"/>
      <c r="H127" s="103"/>
    </row>
    <row r="128" spans="2:8" ht="13.5" customHeight="1">
      <c r="B128" s="103"/>
      <c r="C128" s="143"/>
      <c r="D128" s="143"/>
      <c r="E128" s="103"/>
      <c r="F128" s="103"/>
      <c r="G128" s="103"/>
      <c r="H128" s="103"/>
    </row>
    <row r="129" spans="2:8" ht="13.5" customHeight="1">
      <c r="B129" s="103"/>
      <c r="C129" s="103"/>
      <c r="D129" s="103"/>
      <c r="E129" s="103"/>
      <c r="F129" s="103"/>
      <c r="G129" s="103"/>
      <c r="H129" s="103"/>
    </row>
    <row r="130" spans="2:8" ht="13.5" customHeight="1">
      <c r="B130" s="147"/>
      <c r="C130" s="103"/>
      <c r="D130" s="103"/>
      <c r="E130" s="103"/>
      <c r="F130" s="103"/>
      <c r="G130" s="103"/>
      <c r="H130" s="103"/>
    </row>
    <row r="131" spans="2:8" ht="13.5" customHeight="1">
      <c r="B131" s="103"/>
      <c r="C131" s="103"/>
      <c r="D131" s="103"/>
      <c r="E131" s="103"/>
      <c r="F131" s="103"/>
      <c r="G131" s="103"/>
      <c r="H131" s="103"/>
    </row>
    <row r="132" spans="2:8" ht="13.5" customHeight="1">
      <c r="B132" s="103"/>
      <c r="C132" s="120"/>
      <c r="D132" s="119"/>
      <c r="E132" s="120"/>
      <c r="F132" s="103"/>
      <c r="G132" s="103"/>
      <c r="H132" s="103"/>
    </row>
    <row r="133" spans="2:8" ht="13.5" customHeight="1">
      <c r="B133" s="103"/>
      <c r="C133" s="120"/>
      <c r="D133" s="119"/>
      <c r="E133" s="120"/>
      <c r="F133" s="103"/>
      <c r="G133" s="103"/>
      <c r="H133" s="103"/>
    </row>
    <row r="134" spans="2:8" ht="13.5" customHeight="1">
      <c r="B134" s="103"/>
      <c r="C134" s="120"/>
      <c r="D134" s="69"/>
      <c r="E134" s="120"/>
      <c r="F134" s="103"/>
      <c r="G134" s="103"/>
      <c r="H134" s="103"/>
    </row>
    <row r="135" spans="2:8" ht="13.5" customHeight="1">
      <c r="B135" s="103"/>
      <c r="C135" s="120"/>
      <c r="D135" s="120"/>
      <c r="E135" s="120"/>
      <c r="F135" s="103"/>
      <c r="G135" s="103"/>
      <c r="H135" s="103"/>
    </row>
    <row r="136" spans="2:8" ht="13.5" customHeight="1">
      <c r="B136" s="103"/>
      <c r="C136" s="149"/>
      <c r="D136" s="149"/>
      <c r="E136" s="120"/>
      <c r="F136" s="103"/>
      <c r="G136" s="103"/>
      <c r="H136" s="103"/>
    </row>
    <row r="137" spans="2:8" ht="13.5" customHeight="1">
      <c r="B137" s="103"/>
      <c r="C137" s="103"/>
      <c r="D137" s="103"/>
      <c r="E137" s="103"/>
      <c r="F137" s="103"/>
      <c r="G137" s="103"/>
      <c r="H137" s="103"/>
    </row>
    <row r="138" spans="2:8" ht="13.5" customHeight="1">
      <c r="B138" s="147"/>
      <c r="C138" s="103"/>
      <c r="D138" s="103"/>
      <c r="E138" s="103"/>
      <c r="F138" s="103"/>
      <c r="G138" s="103"/>
      <c r="H138" s="103"/>
    </row>
    <row r="139" spans="2:8" ht="13.5" customHeight="1">
      <c r="B139" s="147"/>
      <c r="C139" s="103"/>
      <c r="D139" s="103"/>
      <c r="E139" s="103"/>
      <c r="F139" s="103"/>
      <c r="G139" s="103"/>
      <c r="H139" s="103"/>
    </row>
    <row r="140" spans="2:8" ht="13.5" customHeight="1">
      <c r="B140" s="148"/>
      <c r="C140" s="119"/>
      <c r="D140" s="69"/>
      <c r="E140" s="119"/>
      <c r="F140" s="103"/>
      <c r="G140" s="103"/>
      <c r="H140" s="103"/>
    </row>
    <row r="141" spans="2:8" ht="13.5" customHeight="1">
      <c r="B141" s="148"/>
      <c r="C141" s="119"/>
      <c r="D141" s="69"/>
      <c r="E141" s="119"/>
      <c r="F141" s="103"/>
      <c r="G141" s="103"/>
      <c r="H141" s="103"/>
    </row>
    <row r="142" spans="2:8" ht="13.5" customHeight="1">
      <c r="B142" s="103"/>
      <c r="C142" s="144"/>
      <c r="D142" s="144"/>
      <c r="E142" s="103"/>
      <c r="F142" s="103"/>
      <c r="G142" s="103"/>
      <c r="H142" s="103"/>
    </row>
    <row r="143" spans="2:8" ht="13.5" customHeight="1">
      <c r="B143" s="103"/>
      <c r="C143" s="149"/>
      <c r="D143" s="149"/>
      <c r="E143" s="150"/>
      <c r="F143" s="103"/>
      <c r="G143" s="103"/>
      <c r="H143" s="103"/>
    </row>
    <row r="144" spans="2:8" ht="13.5" customHeight="1">
      <c r="B144" s="103"/>
      <c r="C144" s="144"/>
      <c r="D144" s="144"/>
      <c r="E144" s="150"/>
      <c r="F144" s="103"/>
      <c r="G144" s="103"/>
      <c r="H144" s="103"/>
    </row>
    <row r="145" spans="2:8" ht="13.5" customHeight="1">
      <c r="B145" s="103"/>
      <c r="C145" s="143"/>
      <c r="D145" s="143"/>
      <c r="E145" s="103"/>
      <c r="F145" s="103"/>
      <c r="G145" s="103"/>
      <c r="H145" s="103"/>
    </row>
    <row r="146" spans="2:8" ht="13.5" customHeight="1">
      <c r="B146" s="103"/>
      <c r="C146" s="103"/>
      <c r="D146" s="103"/>
      <c r="E146" s="103"/>
      <c r="F146" s="103"/>
      <c r="G146" s="103"/>
      <c r="H146" s="103"/>
    </row>
    <row r="147" spans="2:8" ht="13.5" customHeight="1">
      <c r="B147" s="147"/>
      <c r="C147" s="103"/>
      <c r="D147" s="103"/>
      <c r="E147" s="103"/>
      <c r="F147" s="103"/>
      <c r="G147" s="103"/>
      <c r="H147" s="103"/>
    </row>
    <row r="148" spans="2:8" ht="13.5" customHeight="1">
      <c r="B148" s="147"/>
      <c r="C148" s="103"/>
      <c r="D148" s="103"/>
      <c r="E148" s="103"/>
      <c r="F148" s="103"/>
      <c r="G148" s="103"/>
      <c r="H148" s="103"/>
    </row>
    <row r="149" spans="2:8" ht="13.5" customHeight="1">
      <c r="B149" s="148"/>
      <c r="C149" s="69"/>
      <c r="D149" s="69"/>
      <c r="E149" s="69"/>
      <c r="F149" s="103"/>
      <c r="G149" s="103"/>
      <c r="H149" s="103"/>
    </row>
    <row r="150" spans="2:8" ht="13.5" customHeight="1">
      <c r="B150" s="148"/>
      <c r="C150" s="69"/>
      <c r="D150" s="69"/>
      <c r="E150" s="69"/>
      <c r="F150" s="103"/>
      <c r="G150" s="103"/>
      <c r="H150" s="103"/>
    </row>
    <row r="151" spans="2:8" ht="13.5" customHeight="1">
      <c r="B151" s="103"/>
      <c r="C151" s="144"/>
      <c r="D151" s="144"/>
      <c r="E151" s="103"/>
      <c r="F151" s="103"/>
      <c r="G151" s="103"/>
      <c r="H151" s="103"/>
    </row>
    <row r="152" spans="2:8" ht="13.5" customHeight="1">
      <c r="B152" s="103"/>
      <c r="C152" s="149"/>
      <c r="D152" s="149"/>
      <c r="E152" s="150"/>
      <c r="F152" s="103"/>
      <c r="G152" s="103"/>
      <c r="H152" s="103"/>
    </row>
    <row r="153" spans="2:8" ht="13.5" customHeight="1">
      <c r="B153" s="103"/>
      <c r="C153" s="69"/>
      <c r="D153" s="69"/>
      <c r="E153" s="150"/>
      <c r="F153" s="103"/>
      <c r="G153" s="103"/>
      <c r="H153" s="103"/>
    </row>
    <row r="154" spans="2:8" ht="13.5" customHeight="1">
      <c r="B154" s="103"/>
      <c r="C154" s="143"/>
      <c r="D154" s="143"/>
      <c r="E154" s="103"/>
      <c r="F154" s="103"/>
      <c r="G154" s="103"/>
      <c r="H154" s="103"/>
    </row>
    <row r="155" spans="2:8" ht="13.5" customHeight="1">
      <c r="B155" s="103"/>
      <c r="C155" s="143"/>
      <c r="D155" s="143"/>
      <c r="E155" s="103"/>
      <c r="F155" s="103"/>
      <c r="G155" s="103"/>
      <c r="H155" s="103"/>
    </row>
    <row r="156" spans="2:8" ht="13.5" customHeight="1">
      <c r="B156" s="103"/>
      <c r="C156" s="103"/>
      <c r="D156" s="103"/>
      <c r="E156" s="103"/>
      <c r="F156" s="103"/>
      <c r="G156" s="103"/>
      <c r="H156" s="103"/>
    </row>
    <row r="157" spans="2:8" ht="13.5" customHeight="1">
      <c r="B157" s="147"/>
      <c r="C157" s="103"/>
      <c r="D157" s="103"/>
      <c r="E157" s="103"/>
      <c r="F157" s="103"/>
      <c r="G157" s="103"/>
      <c r="H157" s="103"/>
    </row>
    <row r="158" spans="2:8" ht="13.5" customHeight="1">
      <c r="B158" s="147"/>
      <c r="C158" s="103"/>
      <c r="D158" s="103"/>
      <c r="E158" s="103"/>
      <c r="F158" s="103"/>
      <c r="G158" s="103"/>
      <c r="H158" s="103"/>
    </row>
    <row r="159" spans="2:8" ht="13.5" customHeight="1">
      <c r="B159" s="148"/>
      <c r="C159" s="120"/>
      <c r="D159" s="120"/>
      <c r="E159" s="69"/>
      <c r="F159" s="103"/>
      <c r="G159" s="103"/>
      <c r="H159" s="103"/>
    </row>
    <row r="160" spans="2:8" ht="13.5" customHeight="1">
      <c r="B160" s="148"/>
      <c r="C160" s="120"/>
      <c r="D160" s="120"/>
      <c r="E160" s="69"/>
      <c r="F160" s="103"/>
      <c r="G160" s="103"/>
      <c r="H160" s="103"/>
    </row>
    <row r="161" spans="2:8" ht="13.5" customHeight="1">
      <c r="B161" s="103"/>
      <c r="C161" s="146"/>
      <c r="D161" s="143"/>
      <c r="E161" s="143"/>
      <c r="F161" s="151"/>
      <c r="G161" s="151"/>
      <c r="H161" s="151"/>
    </row>
    <row r="162" spans="2:8" ht="13.5" customHeight="1">
      <c r="B162" s="103"/>
      <c r="C162" s="120"/>
      <c r="D162" s="120"/>
      <c r="E162" s="152"/>
      <c r="F162" s="151"/>
      <c r="G162" s="151"/>
      <c r="H162" s="151"/>
    </row>
    <row r="163" spans="2:8" ht="13.5" customHeight="1">
      <c r="B163" s="103"/>
      <c r="C163" s="69"/>
      <c r="D163" s="69"/>
      <c r="E163" s="144"/>
      <c r="F163" s="151"/>
      <c r="G163" s="151"/>
      <c r="H163" s="151"/>
    </row>
    <row r="164" spans="2:8" ht="13.5" customHeight="1">
      <c r="B164" s="103"/>
      <c r="C164" s="143"/>
      <c r="D164" s="143"/>
      <c r="E164" s="144"/>
      <c r="F164" s="151"/>
      <c r="G164" s="151"/>
      <c r="H164" s="151"/>
    </row>
    <row r="165" spans="2:8" ht="13.5" customHeight="1">
      <c r="B165" s="103"/>
      <c r="C165" s="103"/>
      <c r="D165" s="103"/>
      <c r="E165" s="103"/>
      <c r="F165" s="151"/>
      <c r="G165" s="151"/>
      <c r="H165" s="151"/>
    </row>
    <row r="166" spans="2:8" ht="13.5" customHeight="1">
      <c r="B166" s="103"/>
      <c r="C166" s="103"/>
      <c r="D166" s="103"/>
      <c r="E166" s="103"/>
      <c r="F166" s="151"/>
      <c r="G166" s="151"/>
      <c r="H166" s="151"/>
    </row>
    <row r="167" spans="2:8" ht="13.5" customHeight="1">
      <c r="B167" s="103"/>
      <c r="C167" s="143"/>
      <c r="D167" s="143"/>
      <c r="E167" s="103"/>
      <c r="F167" s="103"/>
      <c r="G167" s="103"/>
      <c r="H167" s="103"/>
    </row>
    <row r="168" spans="2:8" ht="13.5" customHeight="1">
      <c r="B168" s="103"/>
      <c r="C168" s="103"/>
      <c r="D168" s="103"/>
      <c r="E168" s="103"/>
      <c r="F168" s="103"/>
      <c r="G168" s="103"/>
      <c r="H168" s="103"/>
    </row>
    <row r="169" spans="2:8" ht="13.5" customHeight="1">
      <c r="B169" s="147"/>
      <c r="C169" s="103"/>
      <c r="D169" s="103"/>
      <c r="E169" s="103"/>
      <c r="F169" s="103"/>
      <c r="G169" s="103"/>
      <c r="H169" s="103"/>
    </row>
    <row r="170" spans="2:8" ht="13.5" customHeight="1">
      <c r="B170" s="147"/>
      <c r="C170" s="103"/>
      <c r="D170" s="103"/>
      <c r="E170" s="103"/>
      <c r="F170" s="103"/>
      <c r="G170" s="103"/>
      <c r="H170" s="103"/>
    </row>
    <row r="171" spans="2:8" ht="13.5" customHeight="1">
      <c r="B171" s="148"/>
      <c r="C171" s="120"/>
      <c r="D171" s="120"/>
      <c r="E171" s="69"/>
      <c r="F171" s="103"/>
      <c r="G171" s="103"/>
      <c r="H171" s="103"/>
    </row>
    <row r="172" spans="2:8" ht="13.5" customHeight="1">
      <c r="B172" s="148"/>
      <c r="C172" s="120"/>
      <c r="D172" s="120"/>
      <c r="E172" s="69"/>
      <c r="F172" s="103"/>
      <c r="G172" s="103"/>
      <c r="H172" s="103"/>
    </row>
    <row r="173" spans="2:8" ht="13.5" customHeight="1">
      <c r="B173" s="103"/>
      <c r="C173" s="146"/>
      <c r="D173" s="143"/>
      <c r="E173" s="143"/>
      <c r="F173" s="103"/>
      <c r="G173" s="103"/>
      <c r="H173" s="103"/>
    </row>
    <row r="174" spans="2:8" ht="13.5" customHeight="1">
      <c r="B174" s="103"/>
      <c r="C174" s="120"/>
      <c r="D174" s="120"/>
      <c r="E174" s="151"/>
      <c r="F174" s="103"/>
      <c r="G174" s="103"/>
      <c r="H174" s="103"/>
    </row>
    <row r="175" spans="2:8" ht="13.5" customHeight="1">
      <c r="B175" s="103"/>
      <c r="C175" s="69"/>
      <c r="D175" s="69"/>
      <c r="E175" s="69"/>
      <c r="F175" s="103"/>
      <c r="G175" s="103"/>
      <c r="H175" s="103"/>
    </row>
    <row r="176" spans="2:8" ht="13.5" customHeight="1">
      <c r="B176" s="103"/>
      <c r="C176" s="143"/>
      <c r="D176" s="143"/>
      <c r="E176" s="144"/>
      <c r="F176" s="103"/>
      <c r="G176" s="103"/>
      <c r="H176" s="103"/>
    </row>
    <row r="177" spans="2:8" ht="13.5" customHeight="1">
      <c r="B177" s="103"/>
      <c r="C177" s="103"/>
      <c r="D177" s="103"/>
      <c r="E177" s="103"/>
      <c r="F177" s="103"/>
      <c r="G177" s="103"/>
      <c r="H177" s="103"/>
    </row>
    <row r="178" spans="2:8" ht="13.5" customHeight="1">
      <c r="B178" s="103"/>
      <c r="C178" s="103"/>
      <c r="D178" s="103"/>
      <c r="E178" s="103"/>
      <c r="F178" s="103"/>
      <c r="G178" s="103"/>
      <c r="H178" s="103"/>
    </row>
    <row r="179" spans="2:8" ht="13.5" customHeight="1">
      <c r="B179" s="103"/>
      <c r="C179" s="103"/>
      <c r="D179" s="103"/>
      <c r="E179" s="103"/>
      <c r="F179" s="103"/>
      <c r="G179" s="103"/>
      <c r="H179" s="103"/>
    </row>
    <row r="180" spans="2:8" ht="13.5" customHeight="1">
      <c r="B180" s="103"/>
      <c r="C180" s="103"/>
      <c r="D180" s="103"/>
      <c r="E180" s="103"/>
      <c r="F180" s="103"/>
      <c r="G180" s="103"/>
      <c r="H180" s="103"/>
    </row>
    <row r="181" spans="2:8" ht="13.5" customHeight="1">
      <c r="B181" s="103"/>
      <c r="C181" s="103"/>
      <c r="D181" s="103"/>
      <c r="E181" s="103"/>
      <c r="F181" s="103"/>
      <c r="G181" s="103"/>
      <c r="H181" s="103"/>
    </row>
    <row r="182" spans="2:8" ht="13.5" customHeight="1">
      <c r="B182" s="103"/>
      <c r="C182" s="103"/>
      <c r="D182" s="103"/>
      <c r="E182" s="103"/>
      <c r="F182" s="103"/>
      <c r="G182" s="103"/>
      <c r="H182" s="103"/>
    </row>
    <row r="183" spans="2:8" ht="13.5" customHeight="1">
      <c r="B183" s="103"/>
      <c r="C183" s="103"/>
      <c r="D183" s="103"/>
      <c r="E183" s="103"/>
      <c r="F183" s="103"/>
      <c r="G183" s="103"/>
      <c r="H183" s="103"/>
    </row>
    <row r="184" spans="2:8" ht="13.5" customHeight="1">
      <c r="B184" s="103"/>
      <c r="C184" s="103"/>
      <c r="D184" s="103"/>
      <c r="E184" s="103"/>
      <c r="F184" s="103"/>
      <c r="G184" s="103"/>
      <c r="H184" s="103"/>
    </row>
    <row r="185" spans="2:8" ht="13.5" customHeight="1">
      <c r="B185" s="103"/>
      <c r="C185" s="103"/>
      <c r="D185" s="103"/>
      <c r="E185" s="103"/>
      <c r="F185" s="103"/>
      <c r="G185" s="103"/>
      <c r="H185" s="103"/>
    </row>
    <row r="186" spans="2:8" ht="13.5" customHeight="1">
      <c r="B186" s="103"/>
      <c r="C186" s="103"/>
      <c r="D186" s="103"/>
      <c r="E186" s="103"/>
      <c r="F186" s="103"/>
      <c r="G186" s="103"/>
      <c r="H186" s="103"/>
    </row>
    <row r="187" spans="2:8" ht="13.5" customHeight="1">
      <c r="B187" s="103"/>
      <c r="C187" s="103"/>
      <c r="D187" s="103"/>
      <c r="E187" s="103"/>
      <c r="F187" s="103"/>
      <c r="G187" s="103"/>
      <c r="H187" s="103"/>
    </row>
    <row r="188" spans="2:8" ht="13.5" customHeight="1">
      <c r="B188" s="103"/>
      <c r="C188" s="103"/>
      <c r="D188" s="103"/>
      <c r="E188" s="103"/>
      <c r="F188" s="103"/>
      <c r="G188" s="103"/>
      <c r="H188" s="103"/>
    </row>
    <row r="189" spans="2:8" ht="13.5" customHeight="1">
      <c r="B189" s="103"/>
      <c r="C189" s="103"/>
      <c r="D189" s="103"/>
      <c r="E189" s="103"/>
      <c r="F189" s="103"/>
      <c r="G189" s="103"/>
      <c r="H189" s="103"/>
    </row>
    <row r="190" spans="2:8" ht="13.5" customHeight="1">
      <c r="B190" s="103"/>
      <c r="C190" s="103"/>
      <c r="D190" s="103"/>
      <c r="E190" s="103"/>
      <c r="F190" s="103"/>
      <c r="G190" s="103"/>
      <c r="H190" s="103"/>
    </row>
    <row r="191" spans="2:8" ht="13.5" customHeight="1">
      <c r="B191" s="103"/>
      <c r="C191" s="103"/>
      <c r="D191" s="103"/>
      <c r="E191" s="103"/>
      <c r="F191" s="103"/>
      <c r="G191" s="103"/>
      <c r="H191" s="103"/>
    </row>
    <row r="192" spans="2:8" ht="13.5" customHeight="1">
      <c r="B192" s="103"/>
      <c r="C192" s="103"/>
      <c r="D192" s="103"/>
      <c r="E192" s="103"/>
      <c r="F192" s="103"/>
      <c r="G192" s="103"/>
      <c r="H192" s="103"/>
    </row>
    <row r="193" spans="2:8" ht="13.5" customHeight="1">
      <c r="B193" s="103"/>
      <c r="C193" s="103"/>
      <c r="D193" s="103"/>
      <c r="E193" s="103"/>
      <c r="F193" s="103"/>
      <c r="G193" s="103"/>
      <c r="H193" s="103"/>
    </row>
    <row r="194" spans="2:8" ht="13.5" customHeight="1">
      <c r="B194" s="103"/>
      <c r="C194" s="103"/>
      <c r="D194" s="103"/>
      <c r="E194" s="103"/>
      <c r="F194" s="103"/>
      <c r="G194" s="103"/>
      <c r="H194" s="103"/>
    </row>
    <row r="195" spans="2:8" ht="13.5" customHeight="1">
      <c r="B195" s="103"/>
      <c r="C195" s="103"/>
      <c r="D195" s="103"/>
      <c r="E195" s="103"/>
      <c r="F195" s="103"/>
      <c r="G195" s="103"/>
      <c r="H195" s="103"/>
    </row>
    <row r="196" spans="2:8" ht="13.5" customHeight="1">
      <c r="B196" s="103"/>
      <c r="C196" s="103"/>
      <c r="D196" s="103"/>
      <c r="E196" s="103"/>
      <c r="F196" s="103"/>
      <c r="G196" s="103"/>
      <c r="H196" s="103"/>
    </row>
    <row r="197" spans="2:8" ht="13.5" customHeight="1">
      <c r="B197" s="103"/>
      <c r="C197" s="103"/>
      <c r="D197" s="103"/>
      <c r="E197" s="103"/>
      <c r="F197" s="103"/>
      <c r="G197" s="103"/>
      <c r="H197" s="103"/>
    </row>
    <row r="198" spans="2:8" ht="13.5" customHeight="1">
      <c r="B198" s="103"/>
      <c r="C198" s="103"/>
      <c r="D198" s="103"/>
      <c r="E198" s="103"/>
      <c r="F198" s="103"/>
      <c r="G198" s="103"/>
      <c r="H198" s="103"/>
    </row>
    <row r="199" spans="2:8" ht="13.5" customHeight="1">
      <c r="B199" s="103"/>
      <c r="C199" s="103"/>
      <c r="D199" s="103"/>
      <c r="E199" s="103"/>
      <c r="F199" s="103"/>
      <c r="G199" s="103"/>
      <c r="H199" s="103"/>
    </row>
    <row r="200" spans="2:8" ht="13.5" customHeight="1">
      <c r="B200" s="103"/>
      <c r="C200" s="103"/>
      <c r="D200" s="103"/>
      <c r="E200" s="103"/>
      <c r="F200" s="103"/>
      <c r="G200" s="103"/>
      <c r="H200" s="103"/>
    </row>
    <row r="201" spans="2:8" ht="13.5" customHeight="1">
      <c r="B201" s="103"/>
      <c r="C201" s="103"/>
      <c r="D201" s="103"/>
      <c r="E201" s="103"/>
      <c r="F201" s="103"/>
      <c r="G201" s="103"/>
      <c r="H201" s="103"/>
    </row>
    <row r="202" spans="2:8" ht="13.5" customHeight="1">
      <c r="B202" s="103"/>
      <c r="C202" s="103"/>
      <c r="D202" s="103"/>
      <c r="E202" s="103"/>
      <c r="F202" s="103"/>
      <c r="G202" s="103"/>
      <c r="H202" s="103"/>
    </row>
    <row r="203" spans="2:8" ht="13.5" customHeight="1">
      <c r="B203" s="103"/>
      <c r="C203" s="103"/>
      <c r="D203" s="103"/>
      <c r="E203" s="103"/>
      <c r="F203" s="103"/>
      <c r="G203" s="103"/>
      <c r="H203" s="103"/>
    </row>
    <row r="204" spans="2:8" ht="13.5" customHeight="1">
      <c r="B204" s="103"/>
      <c r="C204" s="103"/>
      <c r="D204" s="103"/>
      <c r="E204" s="103"/>
      <c r="F204" s="103"/>
      <c r="G204" s="103"/>
      <c r="H204" s="103"/>
    </row>
    <row r="205" spans="2:8" ht="13.5" customHeight="1">
      <c r="B205" s="103"/>
      <c r="C205" s="103"/>
      <c r="D205" s="103"/>
      <c r="E205" s="103"/>
      <c r="F205" s="103"/>
      <c r="G205" s="103"/>
      <c r="H205" s="103"/>
    </row>
    <row r="206" spans="2:8" ht="13.5" customHeight="1">
      <c r="B206" s="103"/>
      <c r="C206" s="103"/>
      <c r="D206" s="103"/>
      <c r="E206" s="103"/>
      <c r="F206" s="103"/>
      <c r="G206" s="103"/>
      <c r="H206" s="103"/>
    </row>
    <row r="207" spans="2:8" ht="13.5" customHeight="1">
      <c r="B207" s="103"/>
      <c r="C207" s="103"/>
      <c r="D207" s="103"/>
      <c r="E207" s="103"/>
      <c r="F207" s="103"/>
      <c r="G207" s="103"/>
      <c r="H207" s="103"/>
    </row>
    <row r="208" spans="2:8" ht="13.5" customHeight="1">
      <c r="B208" s="103"/>
      <c r="C208" s="103"/>
      <c r="D208" s="103"/>
      <c r="E208" s="103"/>
      <c r="F208" s="103"/>
      <c r="G208" s="103"/>
      <c r="H208" s="103"/>
    </row>
    <row r="209" spans="2:8" ht="13.5" customHeight="1">
      <c r="B209" s="103"/>
      <c r="C209" s="103"/>
      <c r="D209" s="103"/>
      <c r="E209" s="103"/>
      <c r="F209" s="103"/>
      <c r="G209" s="103"/>
      <c r="H209" s="103"/>
    </row>
    <row r="210" spans="2:8" ht="13.5" customHeight="1">
      <c r="B210" s="103"/>
      <c r="C210" s="103"/>
      <c r="D210" s="103"/>
      <c r="E210" s="103"/>
      <c r="F210" s="103"/>
      <c r="G210" s="103"/>
      <c r="H210" s="103"/>
    </row>
    <row r="211" spans="2:8" ht="13.5" customHeight="1">
      <c r="B211" s="103"/>
      <c r="C211" s="103"/>
      <c r="D211" s="103"/>
      <c r="E211" s="103"/>
      <c r="F211" s="103"/>
      <c r="G211" s="103"/>
      <c r="H211" s="103"/>
    </row>
    <row r="212" spans="2:8" ht="13.5" customHeight="1">
      <c r="B212" s="103"/>
      <c r="C212" s="103"/>
      <c r="D212" s="103"/>
      <c r="E212" s="103"/>
      <c r="F212" s="103"/>
      <c r="G212" s="103"/>
      <c r="H212" s="103"/>
    </row>
    <row r="213" spans="2:8" ht="13.5" customHeight="1">
      <c r="B213" s="103"/>
      <c r="C213" s="103"/>
      <c r="D213" s="103"/>
      <c r="E213" s="103"/>
      <c r="F213" s="103"/>
      <c r="G213" s="103"/>
      <c r="H213" s="103"/>
    </row>
    <row r="214" spans="2:8" ht="13.5" customHeight="1">
      <c r="B214" s="103"/>
      <c r="C214" s="103"/>
      <c r="D214" s="103"/>
      <c r="E214" s="103"/>
      <c r="F214" s="103"/>
      <c r="G214" s="103"/>
      <c r="H214" s="103"/>
    </row>
    <row r="215" spans="2:8" ht="13.5" customHeight="1">
      <c r="B215" s="103"/>
      <c r="C215" s="103"/>
      <c r="D215" s="103"/>
      <c r="E215" s="103"/>
      <c r="F215" s="103"/>
      <c r="G215" s="103"/>
      <c r="H215" s="103"/>
    </row>
    <row r="216" spans="2:8" ht="13.5" customHeight="1">
      <c r="B216" s="103"/>
      <c r="C216" s="103"/>
      <c r="D216" s="103"/>
      <c r="E216" s="103"/>
      <c r="F216" s="103"/>
      <c r="G216" s="103"/>
      <c r="H216" s="103"/>
    </row>
    <row r="217" spans="2:8" ht="13.5" customHeight="1">
      <c r="B217" s="103"/>
      <c r="C217" s="103"/>
      <c r="D217" s="103"/>
      <c r="E217" s="103"/>
      <c r="F217" s="103"/>
      <c r="G217" s="103"/>
      <c r="H217" s="103"/>
    </row>
    <row r="218" spans="2:8" ht="13.5" customHeight="1">
      <c r="B218" s="103"/>
      <c r="C218" s="103"/>
      <c r="D218" s="103"/>
      <c r="E218" s="103"/>
      <c r="F218" s="103"/>
      <c r="G218" s="103"/>
      <c r="H218" s="103"/>
    </row>
    <row r="219" spans="2:8" ht="13.5" customHeight="1">
      <c r="B219" s="103"/>
      <c r="C219" s="103"/>
      <c r="D219" s="103"/>
      <c r="E219" s="103"/>
      <c r="F219" s="103"/>
      <c r="G219" s="103"/>
      <c r="H219" s="103"/>
    </row>
    <row r="220" spans="2:8" ht="13.5" customHeight="1">
      <c r="B220" s="103"/>
      <c r="C220" s="103"/>
      <c r="D220" s="103"/>
      <c r="E220" s="103"/>
      <c r="F220" s="103"/>
      <c r="G220" s="103"/>
      <c r="H220" s="103"/>
    </row>
    <row r="221" spans="2:8" ht="13.5" customHeight="1">
      <c r="B221" s="103"/>
      <c r="C221" s="103"/>
      <c r="D221" s="103"/>
      <c r="E221" s="103"/>
      <c r="F221" s="103"/>
      <c r="G221" s="103"/>
      <c r="H221" s="103"/>
    </row>
    <row r="222" spans="2:8" ht="13.5" customHeight="1">
      <c r="B222" s="103"/>
      <c r="C222" s="103"/>
      <c r="D222" s="103"/>
      <c r="E222" s="103"/>
      <c r="F222" s="103"/>
      <c r="G222" s="103"/>
      <c r="H222" s="103"/>
    </row>
    <row r="223" spans="2:8" ht="13.5" customHeight="1">
      <c r="B223" s="103"/>
      <c r="C223" s="103"/>
      <c r="D223" s="103"/>
      <c r="E223" s="103"/>
      <c r="F223" s="103"/>
      <c r="G223" s="103"/>
      <c r="H223" s="103"/>
    </row>
    <row r="224" spans="2:8" ht="13.5" customHeight="1">
      <c r="B224" s="103"/>
      <c r="C224" s="103"/>
      <c r="D224" s="103"/>
      <c r="E224" s="103"/>
      <c r="F224" s="103"/>
      <c r="G224" s="103"/>
      <c r="H224" s="103"/>
    </row>
    <row r="225" spans="2:8" ht="13.5" customHeight="1">
      <c r="B225" s="103"/>
      <c r="C225" s="103"/>
      <c r="D225" s="103"/>
      <c r="E225" s="103"/>
      <c r="F225" s="103"/>
      <c r="G225" s="103"/>
      <c r="H225" s="103"/>
    </row>
    <row r="226" spans="2:8" ht="13.5" customHeight="1">
      <c r="B226" s="103"/>
      <c r="C226" s="103"/>
      <c r="D226" s="103"/>
      <c r="E226" s="103"/>
      <c r="F226" s="103"/>
      <c r="G226" s="103"/>
      <c r="H226" s="103"/>
    </row>
    <row r="227" spans="2:8" ht="13.5" customHeight="1">
      <c r="B227" s="103"/>
      <c r="C227" s="103"/>
      <c r="D227" s="103"/>
      <c r="E227" s="103"/>
      <c r="F227" s="103"/>
      <c r="G227" s="103"/>
      <c r="H227" s="103"/>
    </row>
    <row r="228" spans="2:8" ht="13.5" customHeight="1">
      <c r="B228" s="103"/>
      <c r="C228" s="103"/>
      <c r="D228" s="103"/>
      <c r="E228" s="103"/>
      <c r="F228" s="103"/>
      <c r="G228" s="103"/>
      <c r="H228" s="103"/>
    </row>
    <row r="229" spans="2:8" ht="13.5" customHeight="1">
      <c r="B229" s="103"/>
      <c r="C229" s="103"/>
      <c r="D229" s="103"/>
      <c r="E229" s="103"/>
      <c r="F229" s="103"/>
      <c r="G229" s="103"/>
      <c r="H229" s="103"/>
    </row>
    <row r="230" spans="2:8" ht="13.5" customHeight="1">
      <c r="B230" s="103"/>
      <c r="C230" s="103"/>
      <c r="D230" s="103"/>
      <c r="E230" s="103"/>
      <c r="F230" s="103"/>
      <c r="G230" s="103"/>
      <c r="H230" s="103"/>
    </row>
    <row r="231" spans="2:8" ht="13.5" customHeight="1">
      <c r="B231" s="103"/>
      <c r="C231" s="103"/>
      <c r="D231" s="103"/>
      <c r="E231" s="103"/>
      <c r="F231" s="103"/>
      <c r="G231" s="103"/>
      <c r="H231" s="103"/>
    </row>
    <row r="232" spans="2:8" ht="13.5" customHeight="1">
      <c r="B232" s="103"/>
      <c r="C232" s="103"/>
      <c r="D232" s="103"/>
      <c r="E232" s="103"/>
      <c r="F232" s="103"/>
      <c r="G232" s="103"/>
      <c r="H232" s="103"/>
    </row>
    <row r="233" spans="2:8" ht="13.5" customHeight="1">
      <c r="B233" s="103"/>
      <c r="C233" s="103"/>
      <c r="D233" s="103"/>
      <c r="E233" s="103"/>
      <c r="F233" s="103"/>
      <c r="G233" s="103"/>
      <c r="H233" s="103"/>
    </row>
    <row r="234" spans="2:8" ht="13.5" customHeight="1">
      <c r="B234" s="103"/>
      <c r="C234" s="103"/>
      <c r="D234" s="103"/>
      <c r="E234" s="103"/>
      <c r="F234" s="103"/>
      <c r="G234" s="103"/>
      <c r="H234" s="103"/>
    </row>
    <row r="235" spans="2:8" ht="13.5" customHeight="1">
      <c r="B235" s="103"/>
      <c r="C235" s="103"/>
      <c r="D235" s="103"/>
      <c r="E235" s="103"/>
      <c r="F235" s="103"/>
      <c r="G235" s="103"/>
      <c r="H235" s="103"/>
    </row>
    <row r="236" spans="2:8" ht="13.5" customHeight="1">
      <c r="B236" s="103"/>
      <c r="C236" s="103"/>
      <c r="D236" s="103"/>
      <c r="E236" s="103"/>
      <c r="F236" s="103"/>
      <c r="G236" s="103"/>
      <c r="H236" s="103"/>
    </row>
    <row r="237" spans="2:8" ht="13.5" customHeight="1">
      <c r="B237" s="103"/>
      <c r="C237" s="103"/>
      <c r="D237" s="103"/>
      <c r="E237" s="103"/>
      <c r="F237" s="103"/>
      <c r="G237" s="103"/>
      <c r="H237" s="103"/>
    </row>
    <row r="238" spans="2:8" ht="13.5" customHeight="1">
      <c r="B238" s="103"/>
      <c r="C238" s="103"/>
      <c r="D238" s="103"/>
      <c r="E238" s="103"/>
      <c r="F238" s="103"/>
      <c r="G238" s="103"/>
      <c r="H238" s="103"/>
    </row>
    <row r="239" spans="2:8" ht="13.5" customHeight="1">
      <c r="B239" s="103"/>
      <c r="C239" s="103"/>
      <c r="D239" s="103"/>
      <c r="E239" s="103"/>
      <c r="F239" s="103"/>
      <c r="G239" s="103"/>
      <c r="H239" s="103"/>
    </row>
    <row r="240" spans="2:8" ht="13.5" customHeight="1">
      <c r="B240" s="103"/>
      <c r="C240" s="103"/>
      <c r="D240" s="103"/>
      <c r="E240" s="103"/>
      <c r="F240" s="103"/>
      <c r="G240" s="103"/>
      <c r="H240" s="103"/>
    </row>
    <row r="241" spans="2:8" ht="13.5" customHeight="1">
      <c r="B241" s="103"/>
      <c r="C241" s="103"/>
      <c r="D241" s="103"/>
      <c r="E241" s="103"/>
      <c r="F241" s="103"/>
      <c r="G241" s="103"/>
      <c r="H241" s="103"/>
    </row>
    <row r="242" spans="2:8" ht="13.5" customHeight="1">
      <c r="B242" s="103"/>
      <c r="C242" s="103"/>
      <c r="D242" s="103"/>
      <c r="E242" s="103"/>
      <c r="F242" s="103"/>
      <c r="G242" s="103"/>
      <c r="H242" s="103"/>
    </row>
    <row r="243" spans="2:8" ht="13.5" customHeight="1">
      <c r="B243" s="103"/>
      <c r="C243" s="103"/>
      <c r="D243" s="103"/>
      <c r="E243" s="103"/>
      <c r="F243" s="103"/>
      <c r="G243" s="103"/>
      <c r="H243" s="103"/>
    </row>
    <row r="244" spans="2:8" ht="13.5" customHeight="1">
      <c r="B244" s="103"/>
      <c r="C244" s="103"/>
      <c r="D244" s="103"/>
      <c r="E244" s="103"/>
      <c r="F244" s="103"/>
      <c r="G244" s="103"/>
      <c r="H244" s="103"/>
    </row>
    <row r="245" spans="2:8" ht="13.5" customHeight="1">
      <c r="B245" s="103"/>
      <c r="C245" s="103"/>
      <c r="D245" s="103"/>
      <c r="E245" s="103"/>
      <c r="F245" s="103"/>
      <c r="G245" s="103"/>
      <c r="H245" s="103"/>
    </row>
    <row r="246" spans="2:8" ht="13.5" customHeight="1">
      <c r="B246" s="103"/>
      <c r="C246" s="103"/>
      <c r="D246" s="103"/>
      <c r="E246" s="103"/>
      <c r="F246" s="103"/>
      <c r="G246" s="103"/>
      <c r="H246" s="103"/>
    </row>
    <row r="247" spans="2:8" ht="13.5" customHeight="1">
      <c r="B247" s="103"/>
      <c r="C247" s="103"/>
      <c r="D247" s="103"/>
      <c r="E247" s="103"/>
      <c r="F247" s="103"/>
      <c r="G247" s="103"/>
      <c r="H247" s="103"/>
    </row>
    <row r="248" spans="2:8" ht="13.5" customHeight="1">
      <c r="B248" s="103"/>
      <c r="C248" s="103"/>
      <c r="D248" s="103"/>
      <c r="E248" s="103"/>
      <c r="F248" s="103"/>
      <c r="G248" s="103"/>
      <c r="H248" s="103"/>
    </row>
    <row r="249" spans="2:8" ht="13.5" customHeight="1">
      <c r="B249" s="103"/>
      <c r="C249" s="103"/>
      <c r="D249" s="103"/>
      <c r="E249" s="103"/>
      <c r="F249" s="103"/>
      <c r="G249" s="103"/>
      <c r="H249" s="103"/>
    </row>
    <row r="250" spans="2:8" ht="13.5" customHeight="1">
      <c r="B250" s="103"/>
      <c r="C250" s="103"/>
      <c r="D250" s="103"/>
      <c r="E250" s="103"/>
      <c r="F250" s="103"/>
      <c r="G250" s="103"/>
      <c r="H250" s="103"/>
    </row>
    <row r="251" spans="2:8" ht="13.5" customHeight="1">
      <c r="B251" s="103"/>
      <c r="C251" s="103"/>
      <c r="D251" s="103"/>
      <c r="E251" s="103"/>
      <c r="F251" s="103"/>
      <c r="G251" s="103"/>
      <c r="H251" s="103"/>
    </row>
    <row r="252" spans="2:8" ht="13.5" customHeight="1">
      <c r="B252" s="103"/>
      <c r="C252" s="103"/>
      <c r="D252" s="103"/>
      <c r="E252" s="103"/>
      <c r="F252" s="103"/>
      <c r="G252" s="103"/>
      <c r="H252" s="103"/>
    </row>
    <row r="253" spans="2:8" ht="13.5" customHeight="1">
      <c r="B253" s="103"/>
      <c r="C253" s="103"/>
      <c r="D253" s="103"/>
      <c r="E253" s="103"/>
      <c r="F253" s="103"/>
      <c r="G253" s="103"/>
      <c r="H253" s="103"/>
    </row>
    <row r="254" spans="2:8" ht="13.5" customHeight="1">
      <c r="B254" s="103"/>
      <c r="C254" s="103"/>
      <c r="D254" s="103"/>
      <c r="E254" s="103"/>
      <c r="F254" s="103"/>
      <c r="G254" s="103"/>
      <c r="H254" s="103"/>
    </row>
    <row r="255" spans="2:8" ht="13.5" customHeight="1">
      <c r="B255" s="103"/>
      <c r="C255" s="103"/>
      <c r="D255" s="103"/>
      <c r="E255" s="103"/>
      <c r="F255" s="103"/>
      <c r="G255" s="103"/>
      <c r="H255" s="103"/>
    </row>
    <row r="256" spans="2:8" ht="13.5" customHeight="1"/>
    <row r="257" ht="13.5" customHeight="1"/>
    <row r="258" ht="13.5" customHeight="1"/>
    <row r="259" ht="13.5" customHeight="1"/>
    <row r="260" ht="13.5" customHeight="1"/>
    <row r="261" ht="13.5" customHeight="1"/>
    <row r="262" ht="13.5" customHeight="1"/>
  </sheetData>
  <phoneticPr fontId="4"/>
  <hyperlinks>
    <hyperlink ref="B5" r:id="rId1"/>
    <hyperlink ref="B7" r:id="rId2"/>
  </hyperlinks>
  <pageMargins left="0.75" right="0.75" top="1" bottom="1" header="0.5" footer="0.5"/>
  <pageSetup paperSize="9" orientation="portrait" horizontalDpi="4294967292" verticalDpi="4294967292"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33CC"/>
  </sheetPr>
  <dimension ref="A1:P283"/>
  <sheetViews>
    <sheetView zoomScaleNormal="100" workbookViewId="0">
      <selection activeCell="G210" sqref="G210"/>
    </sheetView>
  </sheetViews>
  <sheetFormatPr baseColWidth="10" defaultColWidth="11" defaultRowHeight="12.75"/>
  <cols>
    <col min="1" max="1" width="6" style="4" customWidth="1"/>
    <col min="2" max="2" width="16.625" style="4" customWidth="1"/>
    <col min="3" max="3" width="17.875" style="4" customWidth="1"/>
    <col min="4" max="4" width="17.75" style="4" customWidth="1"/>
    <col min="5" max="5" width="23.125" style="4" customWidth="1"/>
    <col min="6" max="6" width="14.25" style="4" bestFit="1" customWidth="1"/>
    <col min="7" max="7" width="12.25" style="4" customWidth="1"/>
    <col min="8" max="8" width="27.625" style="4" customWidth="1"/>
    <col min="9" max="9" width="31" style="4" customWidth="1"/>
    <col min="10" max="10" width="21.25" style="4" customWidth="1"/>
    <col min="11" max="11" width="23.125" style="4" customWidth="1"/>
    <col min="12" max="12" width="20.875" style="4" customWidth="1"/>
    <col min="13" max="13" width="16" style="4" customWidth="1"/>
    <col min="14" max="14" width="15" style="4" customWidth="1"/>
    <col min="15" max="16384" width="11" style="4"/>
  </cols>
  <sheetData>
    <row r="1" spans="2:8" ht="25.5">
      <c r="B1" s="310" t="s">
        <v>121</v>
      </c>
    </row>
    <row r="2" spans="2:8">
      <c r="B2" s="24"/>
    </row>
    <row r="3" spans="2:8" ht="14.25">
      <c r="B3" s="26" t="s">
        <v>123</v>
      </c>
      <c r="H3" s="31"/>
    </row>
    <row r="4" spans="2:8">
      <c r="B4" s="25"/>
      <c r="H4" s="31"/>
    </row>
    <row r="5" spans="2:8">
      <c r="B5" s="30" t="s">
        <v>214</v>
      </c>
      <c r="H5" s="28"/>
    </row>
    <row r="6" spans="2:8">
      <c r="B6" s="4" t="s">
        <v>617</v>
      </c>
      <c r="H6" s="28"/>
    </row>
    <row r="7" spans="2:8">
      <c r="B7" s="31" t="s">
        <v>97</v>
      </c>
      <c r="H7" s="28"/>
    </row>
    <row r="8" spans="2:8">
      <c r="B8" s="28" t="s">
        <v>602</v>
      </c>
      <c r="H8" s="28"/>
    </row>
    <row r="9" spans="2:8">
      <c r="B9" s="28" t="s">
        <v>601</v>
      </c>
      <c r="H9" s="28"/>
    </row>
    <row r="10" spans="2:8" ht="15.75">
      <c r="B10" s="128" t="s">
        <v>600</v>
      </c>
      <c r="H10" s="28"/>
    </row>
    <row r="11" spans="2:8">
      <c r="B11" s="28" t="s">
        <v>215</v>
      </c>
      <c r="H11" s="28"/>
    </row>
    <row r="12" spans="2:8">
      <c r="B12" s="45" t="s">
        <v>122</v>
      </c>
      <c r="H12" s="28"/>
    </row>
    <row r="13" spans="2:8">
      <c r="B13" s="4" t="s">
        <v>216</v>
      </c>
      <c r="H13" s="28"/>
    </row>
    <row r="14" spans="2:8">
      <c r="B14" s="4" t="s">
        <v>217</v>
      </c>
      <c r="H14" s="28"/>
    </row>
    <row r="15" spans="2:8">
      <c r="B15" s="45"/>
      <c r="H15" s="28"/>
    </row>
    <row r="18" spans="2:12">
      <c r="B18" s="25" t="s">
        <v>124</v>
      </c>
    </row>
    <row r="20" spans="2:12" ht="51.75" thickBot="1">
      <c r="B20" s="276">
        <v>2014</v>
      </c>
      <c r="C20" s="239" t="s">
        <v>604</v>
      </c>
      <c r="D20" s="239" t="s">
        <v>603</v>
      </c>
      <c r="E20" s="83" t="s">
        <v>131</v>
      </c>
      <c r="F20" s="83" t="s">
        <v>132</v>
      </c>
      <c r="G20" s="24"/>
      <c r="H20" s="250" t="s">
        <v>136</v>
      </c>
      <c r="I20" s="266" t="s">
        <v>128</v>
      </c>
      <c r="J20" s="266" t="s">
        <v>129</v>
      </c>
      <c r="K20" s="251" t="s">
        <v>131</v>
      </c>
      <c r="L20" s="251" t="s">
        <v>132</v>
      </c>
    </row>
    <row r="21" spans="2:12">
      <c r="B21" s="4" t="s">
        <v>36</v>
      </c>
      <c r="C21" s="273">
        <v>0.1</v>
      </c>
      <c r="D21" s="273">
        <v>1.4999999999999999E-2</v>
      </c>
      <c r="E21" s="9">
        <f t="shared" ref="E21:E35" si="0">+C21-$C$37</f>
        <v>0.03</v>
      </c>
      <c r="F21" s="9">
        <f t="shared" ref="F21:F35" si="1">+D21-$D$37</f>
        <v>4.9999999999999992E-3</v>
      </c>
      <c r="H21" s="2" t="s">
        <v>9</v>
      </c>
      <c r="I21" s="11">
        <f>+C23</f>
        <v>0.08</v>
      </c>
      <c r="J21" s="11">
        <f>+D23</f>
        <v>1.4999999999999999E-2</v>
      </c>
      <c r="K21" s="11">
        <f>+E23</f>
        <v>9.999999999999995E-3</v>
      </c>
      <c r="L21" s="11">
        <f>+F23</f>
        <v>4.9999999999999992E-3</v>
      </c>
    </row>
    <row r="22" spans="2:12">
      <c r="B22" s="4" t="s">
        <v>39</v>
      </c>
      <c r="C22" s="273">
        <v>0.1</v>
      </c>
      <c r="D22" s="273">
        <v>1.4999999999999999E-2</v>
      </c>
      <c r="E22" s="9">
        <f t="shared" si="0"/>
        <v>0.03</v>
      </c>
      <c r="F22" s="9">
        <f t="shared" si="1"/>
        <v>4.9999999999999992E-3</v>
      </c>
      <c r="H22" s="2" t="s">
        <v>10</v>
      </c>
      <c r="I22" s="11">
        <f>+C29</f>
        <v>7.0000000000000007E-2</v>
      </c>
      <c r="J22" s="11">
        <f>+D29</f>
        <v>0.01</v>
      </c>
      <c r="K22" s="11">
        <f>+E29</f>
        <v>0</v>
      </c>
      <c r="L22" s="11">
        <f>+F29</f>
        <v>0</v>
      </c>
    </row>
    <row r="23" spans="2:12">
      <c r="B23" s="4" t="s">
        <v>9</v>
      </c>
      <c r="C23" s="273">
        <v>0.08</v>
      </c>
      <c r="D23" s="273">
        <v>1.4999999999999999E-2</v>
      </c>
      <c r="E23" s="9">
        <f t="shared" si="0"/>
        <v>9.999999999999995E-3</v>
      </c>
      <c r="F23" s="9">
        <f t="shared" si="1"/>
        <v>4.9999999999999992E-3</v>
      </c>
      <c r="H23" s="2" t="s">
        <v>26</v>
      </c>
      <c r="I23" s="11">
        <f>+C24</f>
        <v>0.08</v>
      </c>
      <c r="J23" s="11">
        <f>+D24</f>
        <v>1.2E-2</v>
      </c>
      <c r="K23" s="11">
        <f>+E24</f>
        <v>9.999999999999995E-3</v>
      </c>
      <c r="L23" s="11">
        <f>+F24</f>
        <v>2E-3</v>
      </c>
    </row>
    <row r="24" spans="2:12">
      <c r="B24" s="4" t="s">
        <v>26</v>
      </c>
      <c r="C24" s="273">
        <v>0.08</v>
      </c>
      <c r="D24" s="273">
        <v>1.2E-2</v>
      </c>
      <c r="E24" s="9">
        <f t="shared" si="0"/>
        <v>9.999999999999995E-3</v>
      </c>
      <c r="F24" s="9">
        <f t="shared" si="1"/>
        <v>2E-3</v>
      </c>
      <c r="H24" s="2" t="s">
        <v>27</v>
      </c>
      <c r="I24" s="11">
        <f>+C33</f>
        <v>0.08</v>
      </c>
      <c r="J24" s="11">
        <f>+D33</f>
        <v>1.2E-2</v>
      </c>
      <c r="K24" s="11">
        <f>+E33</f>
        <v>9.999999999999995E-3</v>
      </c>
      <c r="L24" s="11">
        <f>+F33</f>
        <v>2E-3</v>
      </c>
    </row>
    <row r="25" spans="2:12">
      <c r="B25" s="4" t="s">
        <v>59</v>
      </c>
      <c r="C25" s="273">
        <v>0.08</v>
      </c>
      <c r="D25" s="273">
        <v>1.4999999999999999E-2</v>
      </c>
      <c r="E25" s="9">
        <f t="shared" si="0"/>
        <v>9.999999999999995E-3</v>
      </c>
      <c r="F25" s="9">
        <f t="shared" si="1"/>
        <v>4.9999999999999992E-3</v>
      </c>
      <c r="H25" s="2" t="s">
        <v>13</v>
      </c>
      <c r="I25" s="11">
        <f>+C31</f>
        <v>6.5000000000000002E-2</v>
      </c>
      <c r="J25" s="11">
        <f>+D31</f>
        <v>7.4999999999999997E-3</v>
      </c>
      <c r="K25" s="11">
        <f>+E31</f>
        <v>-5.0000000000000044E-3</v>
      </c>
      <c r="L25" s="11">
        <f>+F31</f>
        <v>-2.5000000000000005E-3</v>
      </c>
    </row>
    <row r="26" spans="2:12">
      <c r="B26" s="4" t="s">
        <v>125</v>
      </c>
      <c r="C26" s="273">
        <v>7.0000000000000007E-2</v>
      </c>
      <c r="D26" s="273">
        <v>0.01</v>
      </c>
      <c r="E26" s="9">
        <f t="shared" si="0"/>
        <v>0</v>
      </c>
      <c r="F26" s="9">
        <f t="shared" si="1"/>
        <v>0</v>
      </c>
      <c r="H26" s="2" t="s">
        <v>59</v>
      </c>
      <c r="I26" s="11">
        <f>+C25</f>
        <v>0.08</v>
      </c>
      <c r="J26" s="11">
        <f>+D25</f>
        <v>1.4999999999999999E-2</v>
      </c>
      <c r="K26" s="11">
        <f>+E25</f>
        <v>9.999999999999995E-3</v>
      </c>
      <c r="L26" s="11">
        <f>+F25</f>
        <v>4.9999999999999992E-3</v>
      </c>
    </row>
    <row r="27" spans="2:12">
      <c r="B27" s="4" t="s">
        <v>16</v>
      </c>
      <c r="C27" s="273">
        <v>0.08</v>
      </c>
      <c r="D27" s="273">
        <v>1.4999999999999999E-2</v>
      </c>
      <c r="E27" s="9">
        <f t="shared" si="0"/>
        <v>9.999999999999995E-3</v>
      </c>
      <c r="F27" s="9">
        <f t="shared" si="1"/>
        <v>4.9999999999999992E-3</v>
      </c>
      <c r="H27" s="2" t="s">
        <v>60</v>
      </c>
      <c r="I27" s="11">
        <f>+C35</f>
        <v>0.08</v>
      </c>
      <c r="J27" s="11">
        <f>+D35</f>
        <v>1.4999999999999999E-2</v>
      </c>
      <c r="K27" s="11">
        <f>+E35</f>
        <v>9.999999999999995E-3</v>
      </c>
      <c r="L27" s="11">
        <f>+F35</f>
        <v>4.9999999999999992E-3</v>
      </c>
    </row>
    <row r="28" spans="2:12">
      <c r="B28" s="4" t="s">
        <v>15</v>
      </c>
      <c r="C28" s="273">
        <v>0.1</v>
      </c>
      <c r="D28" s="273">
        <v>1.4999999999999999E-2</v>
      </c>
      <c r="E28" s="9">
        <f t="shared" si="0"/>
        <v>0.03</v>
      </c>
      <c r="F28" s="9">
        <f t="shared" si="1"/>
        <v>4.9999999999999992E-3</v>
      </c>
      <c r="H28" s="2" t="s">
        <v>14</v>
      </c>
      <c r="I28" s="11">
        <f>+C30</f>
        <v>0.08</v>
      </c>
      <c r="J28" s="11">
        <f>+D30</f>
        <v>1.2500000000000001E-2</v>
      </c>
      <c r="K28" s="11">
        <f>+E30</f>
        <v>9.999999999999995E-3</v>
      </c>
      <c r="L28" s="11">
        <f>+F30</f>
        <v>2.5000000000000005E-3</v>
      </c>
    </row>
    <row r="29" spans="2:12">
      <c r="B29" s="4" t="s">
        <v>10</v>
      </c>
      <c r="C29" s="273">
        <v>7.0000000000000007E-2</v>
      </c>
      <c r="D29" s="273">
        <v>0.01</v>
      </c>
      <c r="E29" s="9">
        <f t="shared" si="0"/>
        <v>0</v>
      </c>
      <c r="F29" s="9">
        <f t="shared" si="1"/>
        <v>0</v>
      </c>
      <c r="H29" s="2" t="s">
        <v>36</v>
      </c>
      <c r="I29" s="11">
        <f>+C21</f>
        <v>0.1</v>
      </c>
      <c r="J29" s="11">
        <f>+D21</f>
        <v>1.4999999999999999E-2</v>
      </c>
      <c r="K29" s="11">
        <f>+E21</f>
        <v>0.03</v>
      </c>
      <c r="L29" s="11">
        <f>+F21</f>
        <v>4.9999999999999992E-3</v>
      </c>
    </row>
    <row r="30" spans="2:12">
      <c r="B30" s="4" t="s">
        <v>126</v>
      </c>
      <c r="C30" s="273">
        <v>0.08</v>
      </c>
      <c r="D30" s="273">
        <v>1.2500000000000001E-2</v>
      </c>
      <c r="E30" s="9">
        <f t="shared" si="0"/>
        <v>9.999999999999995E-3</v>
      </c>
      <c r="F30" s="9">
        <f t="shared" si="1"/>
        <v>2.5000000000000005E-3</v>
      </c>
      <c r="H30" s="2" t="s">
        <v>15</v>
      </c>
      <c r="I30" s="11">
        <f>+C28</f>
        <v>0.1</v>
      </c>
      <c r="J30" s="11">
        <f>+D28</f>
        <v>1.4999999999999999E-2</v>
      </c>
      <c r="K30" s="11">
        <f>+E28</f>
        <v>0.03</v>
      </c>
      <c r="L30" s="11">
        <f>+F28</f>
        <v>4.9999999999999992E-3</v>
      </c>
    </row>
    <row r="31" spans="2:12">
      <c r="B31" s="4" t="s">
        <v>13</v>
      </c>
      <c r="C31" s="273">
        <v>6.5000000000000002E-2</v>
      </c>
      <c r="D31" s="273">
        <v>7.4999999999999997E-3</v>
      </c>
      <c r="E31" s="9">
        <f t="shared" si="0"/>
        <v>-5.0000000000000044E-3</v>
      </c>
      <c r="F31" s="9">
        <f t="shared" si="1"/>
        <v>-2.5000000000000005E-3</v>
      </c>
      <c r="H31" s="2" t="s">
        <v>38</v>
      </c>
      <c r="I31" s="11">
        <f>+C32</f>
        <v>0.08</v>
      </c>
      <c r="J31" s="11">
        <f>+D32</f>
        <v>1.2E-2</v>
      </c>
      <c r="K31" s="11">
        <f>+E32</f>
        <v>9.999999999999995E-3</v>
      </c>
      <c r="L31" s="11">
        <f>+F32</f>
        <v>2E-3</v>
      </c>
    </row>
    <row r="32" spans="2:12">
      <c r="B32" s="4" t="s">
        <v>38</v>
      </c>
      <c r="C32" s="273">
        <v>0.08</v>
      </c>
      <c r="D32" s="273">
        <v>1.2E-2</v>
      </c>
      <c r="E32" s="9">
        <f t="shared" si="0"/>
        <v>9.999999999999995E-3</v>
      </c>
      <c r="F32" s="9">
        <f t="shared" si="1"/>
        <v>2E-3</v>
      </c>
      <c r="H32" s="2" t="s">
        <v>39</v>
      </c>
      <c r="I32" s="11">
        <f>+C22</f>
        <v>0.1</v>
      </c>
      <c r="J32" s="11">
        <f>+D22</f>
        <v>1.4999999999999999E-2</v>
      </c>
      <c r="K32" s="11">
        <f>+E22</f>
        <v>0.03</v>
      </c>
      <c r="L32" s="11">
        <f>+F22</f>
        <v>4.9999999999999992E-3</v>
      </c>
    </row>
    <row r="33" spans="2:12">
      <c r="B33" s="4" t="s">
        <v>27</v>
      </c>
      <c r="C33" s="273">
        <v>0.08</v>
      </c>
      <c r="D33" s="273">
        <v>1.2E-2</v>
      </c>
      <c r="E33" s="9">
        <f t="shared" si="0"/>
        <v>9.999999999999995E-3</v>
      </c>
      <c r="F33" s="9">
        <f t="shared" si="1"/>
        <v>2E-3</v>
      </c>
      <c r="H33" s="2" t="s">
        <v>1</v>
      </c>
      <c r="I33" s="11">
        <f>+C34</f>
        <v>0.06</v>
      </c>
      <c r="J33" s="11">
        <f>+D34</f>
        <v>7.4999999999999997E-3</v>
      </c>
      <c r="K33" s="11">
        <f>+E34</f>
        <v>-1.0000000000000009E-2</v>
      </c>
      <c r="L33" s="11">
        <f>+F34</f>
        <v>-2.5000000000000005E-3</v>
      </c>
    </row>
    <row r="34" spans="2:12">
      <c r="B34" s="4" t="s">
        <v>1</v>
      </c>
      <c r="C34" s="273">
        <v>0.06</v>
      </c>
      <c r="D34" s="273">
        <v>7.4999999999999997E-3</v>
      </c>
      <c r="E34" s="9">
        <f t="shared" si="0"/>
        <v>-1.0000000000000009E-2</v>
      </c>
      <c r="F34" s="9">
        <f t="shared" si="1"/>
        <v>-2.5000000000000005E-3</v>
      </c>
      <c r="H34" s="118" t="s">
        <v>16</v>
      </c>
      <c r="I34" s="121">
        <f>+C27</f>
        <v>0.08</v>
      </c>
      <c r="J34" s="121">
        <f>+D27</f>
        <v>1.4999999999999999E-2</v>
      </c>
      <c r="K34" s="121">
        <f>+E27</f>
        <v>9.999999999999995E-3</v>
      </c>
      <c r="L34" s="121">
        <f>+F27</f>
        <v>4.9999999999999992E-3</v>
      </c>
    </row>
    <row r="35" spans="2:12" ht="13.5" thickBot="1">
      <c r="B35" s="85" t="s">
        <v>127</v>
      </c>
      <c r="C35" s="274">
        <v>0.08</v>
      </c>
      <c r="D35" s="274">
        <v>1.4999999999999999E-2</v>
      </c>
      <c r="E35" s="102">
        <f t="shared" si="0"/>
        <v>9.999999999999995E-3</v>
      </c>
      <c r="F35" s="102">
        <f t="shared" si="1"/>
        <v>4.9999999999999992E-3</v>
      </c>
      <c r="H35" s="105" t="s">
        <v>23</v>
      </c>
      <c r="I35" s="122">
        <f>+C26</f>
        <v>7.0000000000000007E-2</v>
      </c>
      <c r="J35" s="122">
        <f>+D26</f>
        <v>0.01</v>
      </c>
      <c r="K35" s="122">
        <f>+E26</f>
        <v>0</v>
      </c>
      <c r="L35" s="122">
        <f>+F26</f>
        <v>0</v>
      </c>
    </row>
    <row r="37" spans="2:12">
      <c r="B37" s="4" t="s">
        <v>130</v>
      </c>
      <c r="C37" s="275">
        <v>7.0000000000000007E-2</v>
      </c>
      <c r="D37" s="275">
        <v>0.01</v>
      </c>
    </row>
    <row r="40" spans="2:12">
      <c r="B40" s="25" t="s">
        <v>341</v>
      </c>
    </row>
    <row r="41" spans="2:12">
      <c r="B41" s="243" t="s">
        <v>605</v>
      </c>
    </row>
    <row r="42" spans="2:12">
      <c r="B42" s="24"/>
    </row>
    <row r="43" spans="2:12">
      <c r="B43" s="24"/>
      <c r="C43" s="58" t="s">
        <v>343</v>
      </c>
      <c r="D43" s="58" t="s">
        <v>344</v>
      </c>
      <c r="E43" s="58" t="s">
        <v>314</v>
      </c>
    </row>
    <row r="44" spans="2:12" ht="51.75" thickBot="1">
      <c r="B44" s="82"/>
      <c r="C44" s="239" t="s">
        <v>367</v>
      </c>
      <c r="D44" s="239" t="s">
        <v>368</v>
      </c>
      <c r="E44" s="239" t="s">
        <v>369</v>
      </c>
    </row>
    <row r="45" spans="2:12">
      <c r="B45" s="4" t="s">
        <v>9</v>
      </c>
      <c r="C45" s="67">
        <v>6427044490.5228958</v>
      </c>
      <c r="D45" s="67">
        <v>1000696808.7177185</v>
      </c>
      <c r="E45" s="67">
        <v>3713741.8620000002</v>
      </c>
      <c r="F45" s="304"/>
      <c r="G45" s="305"/>
    </row>
    <row r="46" spans="2:12">
      <c r="B46" s="4" t="s">
        <v>10</v>
      </c>
      <c r="C46" s="67">
        <v>746836652.30734921</v>
      </c>
      <c r="D46" s="67">
        <v>305295309.37262595</v>
      </c>
      <c r="E46" s="67">
        <v>585972.56900000002</v>
      </c>
      <c r="F46" s="304"/>
      <c r="G46" s="305"/>
    </row>
    <row r="47" spans="2:12">
      <c r="B47" s="4" t="s">
        <v>26</v>
      </c>
      <c r="C47" s="67">
        <v>491377263.81852323</v>
      </c>
      <c r="D47" s="67">
        <v>120574255.39790685</v>
      </c>
      <c r="E47" s="67">
        <v>409701.64500000002</v>
      </c>
      <c r="F47" s="304"/>
      <c r="G47" s="305"/>
    </row>
    <row r="48" spans="2:12">
      <c r="B48" s="4" t="s">
        <v>27</v>
      </c>
      <c r="C48" s="67">
        <v>1522106665.2073224</v>
      </c>
      <c r="D48" s="67">
        <v>205278827.081626</v>
      </c>
      <c r="E48" s="67">
        <v>691504.45200000005</v>
      </c>
      <c r="F48" s="304"/>
      <c r="G48" s="305"/>
    </row>
    <row r="49" spans="2:7">
      <c r="B49" s="4" t="s">
        <v>13</v>
      </c>
      <c r="C49" s="67">
        <v>1476468753.48176</v>
      </c>
      <c r="D49" s="67">
        <v>193122449.93924946</v>
      </c>
      <c r="E49" s="67">
        <v>875440.92099999997</v>
      </c>
      <c r="F49" s="304"/>
      <c r="G49" s="305"/>
    </row>
    <row r="50" spans="2:7">
      <c r="B50" s="4" t="s">
        <v>59</v>
      </c>
      <c r="C50" s="67">
        <v>404952027.3388775</v>
      </c>
      <c r="D50" s="67">
        <v>91899479.955053493</v>
      </c>
      <c r="E50" s="67">
        <v>325283.35399999999</v>
      </c>
      <c r="F50" s="304"/>
      <c r="G50" s="305"/>
    </row>
    <row r="51" spans="2:7">
      <c r="B51" s="4" t="s">
        <v>60</v>
      </c>
      <c r="C51" s="67">
        <v>1317164376.0042417</v>
      </c>
      <c r="D51" s="67">
        <v>332671933.78027892</v>
      </c>
      <c r="E51" s="67">
        <v>902025.61</v>
      </c>
      <c r="F51" s="304"/>
      <c r="G51" s="305"/>
    </row>
    <row r="52" spans="2:7">
      <c r="B52" s="4" t="s">
        <v>14</v>
      </c>
      <c r="C52" s="67">
        <v>831638168.3380233</v>
      </c>
      <c r="D52" s="67">
        <v>234491340.86051598</v>
      </c>
      <c r="E52" s="67">
        <v>549506.17000000004</v>
      </c>
      <c r="F52" s="304"/>
      <c r="G52" s="305"/>
    </row>
    <row r="53" spans="2:7">
      <c r="B53" s="4" t="s">
        <v>36</v>
      </c>
      <c r="C53" s="67">
        <v>6532493501.9139605</v>
      </c>
      <c r="D53" s="67">
        <v>850213134.42109871</v>
      </c>
      <c r="E53" s="67">
        <v>4191148.4890000001</v>
      </c>
      <c r="F53" s="304"/>
      <c r="G53" s="305"/>
    </row>
    <row r="54" spans="2:7">
      <c r="B54" s="4" t="s">
        <v>15</v>
      </c>
      <c r="C54" s="67">
        <v>4488836502.0167732</v>
      </c>
      <c r="D54" s="67">
        <v>715529621.68493307</v>
      </c>
      <c r="E54" s="67">
        <v>2445788.8459999999</v>
      </c>
      <c r="F54" s="304"/>
      <c r="G54" s="305"/>
    </row>
    <row r="55" spans="2:7">
      <c r="B55" s="4" t="s">
        <v>38</v>
      </c>
      <c r="C55" s="67">
        <v>379950298.91327298</v>
      </c>
      <c r="D55" s="67">
        <v>74060778.090382978</v>
      </c>
      <c r="E55" s="67">
        <v>247310.198</v>
      </c>
      <c r="F55" s="304"/>
      <c r="G55" s="305"/>
    </row>
    <row r="56" spans="2:7">
      <c r="B56" s="4" t="s">
        <v>39</v>
      </c>
      <c r="C56" s="67">
        <v>1019719114.172609</v>
      </c>
      <c r="D56" s="67">
        <v>380519370.02826142</v>
      </c>
      <c r="E56" s="67">
        <v>761852.48899999994</v>
      </c>
      <c r="F56" s="304"/>
      <c r="G56" s="305"/>
    </row>
    <row r="57" spans="2:7">
      <c r="B57" s="4" t="s">
        <v>1</v>
      </c>
      <c r="C57" s="67">
        <v>7286122338.6322212</v>
      </c>
      <c r="D57" s="67">
        <v>1773434554.1505682</v>
      </c>
      <c r="E57" s="67">
        <v>7920030.4050000003</v>
      </c>
      <c r="F57" s="304"/>
      <c r="G57" s="305"/>
    </row>
    <row r="58" spans="2:7">
      <c r="B58" s="4" t="s">
        <v>16</v>
      </c>
      <c r="C58" s="67">
        <v>765557143.7040267</v>
      </c>
      <c r="D58" s="67">
        <v>138179144.0673033</v>
      </c>
      <c r="E58" s="67">
        <v>371936.05900000001</v>
      </c>
      <c r="F58" s="304"/>
      <c r="G58" s="305"/>
    </row>
    <row r="59" spans="2:7">
      <c r="B59" s="4" t="s">
        <v>17</v>
      </c>
      <c r="C59" s="67">
        <v>277177314.66690814</v>
      </c>
      <c r="D59" s="67">
        <v>224868918.80564073</v>
      </c>
      <c r="E59" s="67">
        <v>380928.22499999998</v>
      </c>
      <c r="F59" s="304"/>
      <c r="G59" s="305"/>
    </row>
    <row r="60" spans="2:7">
      <c r="B60" s="4" t="s">
        <v>22</v>
      </c>
      <c r="C60" s="67">
        <v>1740403691.2523921</v>
      </c>
      <c r="D60" s="67">
        <v>732580899.46177769</v>
      </c>
      <c r="E60" s="67">
        <v>1426249.7760000001</v>
      </c>
      <c r="F60" s="304"/>
      <c r="G60" s="305"/>
    </row>
    <row r="61" spans="2:7">
      <c r="B61" s="4" t="s">
        <v>23</v>
      </c>
      <c r="C61" s="67">
        <v>226687421.12169275</v>
      </c>
      <c r="D61" s="67">
        <v>48150161.205746025</v>
      </c>
      <c r="E61" s="67">
        <v>143868.00200000001</v>
      </c>
      <c r="F61" s="304"/>
      <c r="G61" s="305"/>
    </row>
    <row r="62" spans="2:7">
      <c r="B62" s="4" t="s">
        <v>18</v>
      </c>
      <c r="C62" s="67">
        <v>71138618.614744738</v>
      </c>
      <c r="D62" s="67">
        <v>64354731.079999998</v>
      </c>
      <c r="E62" s="67">
        <v>83649.506999999998</v>
      </c>
      <c r="F62" s="304"/>
      <c r="G62" s="305"/>
    </row>
    <row r="63" spans="2:7" ht="13.5" thickBot="1">
      <c r="B63" s="85" t="s">
        <v>109</v>
      </c>
      <c r="C63" s="89">
        <v>36005674342.027596</v>
      </c>
      <c r="D63" s="89">
        <v>7485921718.100687</v>
      </c>
      <c r="E63" s="89">
        <v>26025938.579000004</v>
      </c>
      <c r="F63" s="304"/>
      <c r="G63" s="305"/>
    </row>
    <row r="64" spans="2:7">
      <c r="B64" s="24"/>
    </row>
    <row r="65" spans="2:11">
      <c r="B65" s="24"/>
    </row>
    <row r="66" spans="2:11">
      <c r="B66" s="24" t="s">
        <v>150</v>
      </c>
      <c r="G66" s="24" t="s">
        <v>151</v>
      </c>
    </row>
    <row r="67" spans="2:11" ht="39" thickBot="1">
      <c r="B67" s="82"/>
      <c r="C67" s="83" t="s">
        <v>152</v>
      </c>
      <c r="D67" s="83" t="s">
        <v>154</v>
      </c>
      <c r="E67" s="83" t="s">
        <v>134</v>
      </c>
      <c r="F67" s="43"/>
      <c r="G67" s="83"/>
      <c r="H67" s="83" t="s">
        <v>153</v>
      </c>
      <c r="I67" s="83" t="s">
        <v>155</v>
      </c>
      <c r="J67" s="83" t="s">
        <v>330</v>
      </c>
      <c r="K67" s="83" t="s">
        <v>133</v>
      </c>
    </row>
    <row r="68" spans="2:11">
      <c r="B68" s="2" t="s">
        <v>9</v>
      </c>
      <c r="C68" s="9">
        <f t="shared" ref="C68:C82" si="2">+K21</f>
        <v>9.999999999999995E-3</v>
      </c>
      <c r="D68" s="81">
        <f>+C45/1000</f>
        <v>6427044.4905228959</v>
      </c>
      <c r="E68" s="6">
        <f t="shared" ref="E68:E82" si="3">+C68*D68</f>
        <v>64270.444905228927</v>
      </c>
      <c r="G68" s="2" t="s">
        <v>9</v>
      </c>
      <c r="H68" s="9">
        <f t="shared" ref="H68:H82" si="4">+L21</f>
        <v>4.9999999999999992E-3</v>
      </c>
      <c r="I68" s="81">
        <f>+D45/1000</f>
        <v>1000696.8087177185</v>
      </c>
      <c r="J68" s="81">
        <f>+E45/1000</f>
        <v>3713.7418620000003</v>
      </c>
      <c r="K68" s="6">
        <f t="shared" ref="K68:K81" si="5">+H68*(I68+J68)</f>
        <v>5022.0527528985913</v>
      </c>
    </row>
    <row r="69" spans="2:11">
      <c r="B69" s="2" t="s">
        <v>10</v>
      </c>
      <c r="C69" s="9">
        <f t="shared" si="2"/>
        <v>0</v>
      </c>
      <c r="D69" s="81">
        <f t="shared" ref="D69:D81" si="6">+C46/1000</f>
        <v>746836.65230734926</v>
      </c>
      <c r="E69" s="6">
        <f t="shared" si="3"/>
        <v>0</v>
      </c>
      <c r="G69" s="2" t="s">
        <v>10</v>
      </c>
      <c r="H69" s="9">
        <f t="shared" si="4"/>
        <v>0</v>
      </c>
      <c r="I69" s="81">
        <f t="shared" ref="I69:I81" si="7">+D46/1000</f>
        <v>305295.30937262595</v>
      </c>
      <c r="J69" s="81">
        <f t="shared" ref="J69:J81" si="8">+E46/1000</f>
        <v>585.97256900000002</v>
      </c>
      <c r="K69" s="6">
        <f t="shared" si="5"/>
        <v>0</v>
      </c>
    </row>
    <row r="70" spans="2:11">
      <c r="B70" s="2" t="s">
        <v>26</v>
      </c>
      <c r="C70" s="9">
        <f t="shared" si="2"/>
        <v>9.999999999999995E-3</v>
      </c>
      <c r="D70" s="81">
        <f t="shared" si="6"/>
        <v>491377.26381852321</v>
      </c>
      <c r="E70" s="6">
        <f t="shared" si="3"/>
        <v>4913.7726381852299</v>
      </c>
      <c r="G70" s="2" t="s">
        <v>26</v>
      </c>
      <c r="H70" s="9">
        <f t="shared" si="4"/>
        <v>2E-3</v>
      </c>
      <c r="I70" s="81">
        <f t="shared" si="7"/>
        <v>120574.25539790686</v>
      </c>
      <c r="J70" s="81">
        <f t="shared" si="8"/>
        <v>409.70164500000004</v>
      </c>
      <c r="K70" s="6">
        <f t="shared" si="5"/>
        <v>241.9679140858137</v>
      </c>
    </row>
    <row r="71" spans="2:11">
      <c r="B71" s="2" t="s">
        <v>27</v>
      </c>
      <c r="C71" s="9">
        <f t="shared" si="2"/>
        <v>9.999999999999995E-3</v>
      </c>
      <c r="D71" s="81">
        <f t="shared" si="6"/>
        <v>1522106.6652073225</v>
      </c>
      <c r="E71" s="6">
        <f t="shared" si="3"/>
        <v>15221.066652073217</v>
      </c>
      <c r="G71" s="2" t="s">
        <v>27</v>
      </c>
      <c r="H71" s="9">
        <f t="shared" si="4"/>
        <v>2E-3</v>
      </c>
      <c r="I71" s="81">
        <f t="shared" si="7"/>
        <v>205278.82708162599</v>
      </c>
      <c r="J71" s="81">
        <f t="shared" si="8"/>
        <v>691.50445200000001</v>
      </c>
      <c r="K71" s="6">
        <f t="shared" si="5"/>
        <v>411.94066306725199</v>
      </c>
    </row>
    <row r="72" spans="2:11">
      <c r="B72" s="2" t="s">
        <v>13</v>
      </c>
      <c r="C72" s="9">
        <f t="shared" si="2"/>
        <v>-5.0000000000000044E-3</v>
      </c>
      <c r="D72" s="81">
        <f t="shared" si="6"/>
        <v>1476468.7534817599</v>
      </c>
      <c r="E72" s="6">
        <f t="shared" si="3"/>
        <v>-7382.3437674088063</v>
      </c>
      <c r="G72" s="2" t="s">
        <v>13</v>
      </c>
      <c r="H72" s="9">
        <f t="shared" si="4"/>
        <v>-2.5000000000000005E-3</v>
      </c>
      <c r="I72" s="81">
        <f t="shared" si="7"/>
        <v>193122.44993924946</v>
      </c>
      <c r="J72" s="81">
        <f t="shared" si="8"/>
        <v>875.440921</v>
      </c>
      <c r="K72" s="6">
        <f t="shared" si="5"/>
        <v>-484.99472715062376</v>
      </c>
    </row>
    <row r="73" spans="2:11">
      <c r="B73" s="2" t="s">
        <v>59</v>
      </c>
      <c r="C73" s="9">
        <f t="shared" si="2"/>
        <v>9.999999999999995E-3</v>
      </c>
      <c r="D73" s="81">
        <f t="shared" si="6"/>
        <v>404952.02733887749</v>
      </c>
      <c r="E73" s="6">
        <f t="shared" si="3"/>
        <v>4049.5202733887731</v>
      </c>
      <c r="G73" s="2" t="s">
        <v>59</v>
      </c>
      <c r="H73" s="9">
        <f t="shared" si="4"/>
        <v>4.9999999999999992E-3</v>
      </c>
      <c r="I73" s="81">
        <f t="shared" si="7"/>
        <v>91899.479955053495</v>
      </c>
      <c r="J73" s="81">
        <f t="shared" si="8"/>
        <v>325.28335399999997</v>
      </c>
      <c r="K73" s="6">
        <f t="shared" si="5"/>
        <v>461.1238165452674</v>
      </c>
    </row>
    <row r="74" spans="2:11">
      <c r="B74" s="2" t="s">
        <v>60</v>
      </c>
      <c r="C74" s="9">
        <f t="shared" si="2"/>
        <v>9.999999999999995E-3</v>
      </c>
      <c r="D74" s="81">
        <f t="shared" si="6"/>
        <v>1317164.3760042416</v>
      </c>
      <c r="E74" s="6">
        <f t="shared" si="3"/>
        <v>13171.643760042411</v>
      </c>
      <c r="G74" s="2" t="s">
        <v>60</v>
      </c>
      <c r="H74" s="9">
        <f t="shared" si="4"/>
        <v>4.9999999999999992E-3</v>
      </c>
      <c r="I74" s="81">
        <f t="shared" si="7"/>
        <v>332671.93378027889</v>
      </c>
      <c r="J74" s="81">
        <f t="shared" si="8"/>
        <v>902.02561000000003</v>
      </c>
      <c r="K74" s="6">
        <f t="shared" si="5"/>
        <v>1667.8697969513942</v>
      </c>
    </row>
    <row r="75" spans="2:11">
      <c r="B75" s="2" t="s">
        <v>14</v>
      </c>
      <c r="C75" s="9">
        <f t="shared" si="2"/>
        <v>9.999999999999995E-3</v>
      </c>
      <c r="D75" s="81">
        <f t="shared" si="6"/>
        <v>831638.16833802336</v>
      </c>
      <c r="E75" s="6">
        <f t="shared" si="3"/>
        <v>8316.3816833802302</v>
      </c>
      <c r="G75" s="2" t="s">
        <v>14</v>
      </c>
      <c r="H75" s="9">
        <f t="shared" si="4"/>
        <v>2.5000000000000005E-3</v>
      </c>
      <c r="I75" s="81">
        <f t="shared" si="7"/>
        <v>234491.34086051598</v>
      </c>
      <c r="J75" s="81">
        <f t="shared" si="8"/>
        <v>549.50617</v>
      </c>
      <c r="K75" s="6">
        <f t="shared" si="5"/>
        <v>587.60211757629008</v>
      </c>
    </row>
    <row r="76" spans="2:11">
      <c r="B76" s="2" t="s">
        <v>36</v>
      </c>
      <c r="C76" s="9">
        <f t="shared" si="2"/>
        <v>0.03</v>
      </c>
      <c r="D76" s="81">
        <f t="shared" si="6"/>
        <v>6532493.5019139601</v>
      </c>
      <c r="E76" s="6">
        <f t="shared" si="3"/>
        <v>195974.80505741879</v>
      </c>
      <c r="G76" s="2" t="s">
        <v>36</v>
      </c>
      <c r="H76" s="9">
        <f t="shared" si="4"/>
        <v>4.9999999999999992E-3</v>
      </c>
      <c r="I76" s="81">
        <f t="shared" si="7"/>
        <v>850213.13442109874</v>
      </c>
      <c r="J76" s="81">
        <f t="shared" si="8"/>
        <v>4191.1484890000002</v>
      </c>
      <c r="K76" s="6">
        <f t="shared" si="5"/>
        <v>4272.0214145504933</v>
      </c>
    </row>
    <row r="77" spans="2:11">
      <c r="B77" s="2" t="s">
        <v>15</v>
      </c>
      <c r="C77" s="9">
        <f t="shared" si="2"/>
        <v>0.03</v>
      </c>
      <c r="D77" s="81">
        <f t="shared" si="6"/>
        <v>4488836.5020167734</v>
      </c>
      <c r="E77" s="6">
        <f t="shared" si="3"/>
        <v>134665.0950605032</v>
      </c>
      <c r="G77" s="2" t="s">
        <v>15</v>
      </c>
      <c r="H77" s="9">
        <f t="shared" si="4"/>
        <v>4.9999999999999992E-3</v>
      </c>
      <c r="I77" s="81">
        <f t="shared" si="7"/>
        <v>715529.62168493308</v>
      </c>
      <c r="J77" s="81">
        <f t="shared" si="8"/>
        <v>2445.7888459999999</v>
      </c>
      <c r="K77" s="6">
        <f t="shared" si="5"/>
        <v>3589.8770526546646</v>
      </c>
    </row>
    <row r="78" spans="2:11">
      <c r="B78" s="2" t="s">
        <v>38</v>
      </c>
      <c r="C78" s="9">
        <f t="shared" si="2"/>
        <v>9.999999999999995E-3</v>
      </c>
      <c r="D78" s="81">
        <f t="shared" si="6"/>
        <v>379950.29891327297</v>
      </c>
      <c r="E78" s="6">
        <f t="shared" si="3"/>
        <v>3799.5029891327276</v>
      </c>
      <c r="G78" s="2" t="s">
        <v>38</v>
      </c>
      <c r="H78" s="9">
        <f t="shared" si="4"/>
        <v>2E-3</v>
      </c>
      <c r="I78" s="81">
        <f t="shared" si="7"/>
        <v>74060.778090382984</v>
      </c>
      <c r="J78" s="81">
        <f t="shared" si="8"/>
        <v>247.31019800000001</v>
      </c>
      <c r="K78" s="6">
        <f t="shared" si="5"/>
        <v>148.61617657676598</v>
      </c>
    </row>
    <row r="79" spans="2:11">
      <c r="B79" s="2" t="s">
        <v>39</v>
      </c>
      <c r="C79" s="9">
        <f t="shared" si="2"/>
        <v>0.03</v>
      </c>
      <c r="D79" s="81">
        <f t="shared" si="6"/>
        <v>1019719.1141726089</v>
      </c>
      <c r="E79" s="6">
        <f t="shared" si="3"/>
        <v>30591.573425178267</v>
      </c>
      <c r="G79" s="2" t="s">
        <v>39</v>
      </c>
      <c r="H79" s="9">
        <f t="shared" si="4"/>
        <v>4.9999999999999992E-3</v>
      </c>
      <c r="I79" s="81">
        <f t="shared" si="7"/>
        <v>380519.37002826144</v>
      </c>
      <c r="J79" s="81">
        <f t="shared" si="8"/>
        <v>761.85248899999999</v>
      </c>
      <c r="K79" s="6">
        <f t="shared" si="5"/>
        <v>1906.406112586307</v>
      </c>
    </row>
    <row r="80" spans="2:11">
      <c r="B80" s="2" t="s">
        <v>1</v>
      </c>
      <c r="C80" s="9">
        <f t="shared" si="2"/>
        <v>-1.0000000000000009E-2</v>
      </c>
      <c r="D80" s="81">
        <f t="shared" si="6"/>
        <v>7286122.3386322213</v>
      </c>
      <c r="E80" s="6">
        <f t="shared" si="3"/>
        <v>-72861.223386322279</v>
      </c>
      <c r="G80" s="2" t="s">
        <v>1</v>
      </c>
      <c r="H80" s="9">
        <f t="shared" si="4"/>
        <v>-2.5000000000000005E-3</v>
      </c>
      <c r="I80" s="81">
        <f t="shared" si="7"/>
        <v>1773434.5541505683</v>
      </c>
      <c r="J80" s="81">
        <f t="shared" si="8"/>
        <v>7920.0304050000004</v>
      </c>
      <c r="K80" s="6">
        <f t="shared" si="5"/>
        <v>-4453.3864613889218</v>
      </c>
    </row>
    <row r="81" spans="2:16">
      <c r="B81" s="2" t="s">
        <v>16</v>
      </c>
      <c r="C81" s="9">
        <f t="shared" si="2"/>
        <v>9.999999999999995E-3</v>
      </c>
      <c r="D81" s="81">
        <f t="shared" si="6"/>
        <v>765557.1437040267</v>
      </c>
      <c r="E81" s="48">
        <f t="shared" si="3"/>
        <v>7655.5714370402629</v>
      </c>
      <c r="F81" s="28"/>
      <c r="G81" s="64" t="s">
        <v>16</v>
      </c>
      <c r="H81" s="19">
        <f t="shared" si="4"/>
        <v>4.9999999999999992E-3</v>
      </c>
      <c r="I81" s="81">
        <f t="shared" si="7"/>
        <v>138179.14406730331</v>
      </c>
      <c r="J81" s="81">
        <f t="shared" si="8"/>
        <v>371.936059</v>
      </c>
      <c r="K81" s="6">
        <f t="shared" si="5"/>
        <v>692.75540063151641</v>
      </c>
    </row>
    <row r="82" spans="2:16">
      <c r="B82" s="118" t="s">
        <v>23</v>
      </c>
      <c r="C82" s="119">
        <f t="shared" si="2"/>
        <v>0</v>
      </c>
      <c r="D82" s="81">
        <f>+C61/1000</f>
        <v>226687.42112169275</v>
      </c>
      <c r="E82" s="318">
        <f t="shared" si="3"/>
        <v>0</v>
      </c>
      <c r="F82" s="28"/>
      <c r="G82" s="64" t="s">
        <v>23</v>
      </c>
      <c r="H82" s="19">
        <f t="shared" si="4"/>
        <v>0</v>
      </c>
      <c r="I82" s="81">
        <f>+D61/1000</f>
        <v>48150.161205746022</v>
      </c>
      <c r="J82" s="81">
        <f>+E61/1000</f>
        <v>143.86800200000002</v>
      </c>
      <c r="K82" s="6">
        <f>+H82*(I82+J82)</f>
        <v>0</v>
      </c>
    </row>
    <row r="83" spans="2:16" ht="13.5" thickBot="1">
      <c r="B83" s="82"/>
      <c r="C83" s="85"/>
      <c r="D83" s="86">
        <f>SUM(D68:D82)</f>
        <v>33916954.717493549</v>
      </c>
      <c r="E83" s="86">
        <f>SUM(E68:E82)</f>
        <v>402385.81072784093</v>
      </c>
      <c r="G83" s="85"/>
      <c r="H83" s="85"/>
      <c r="I83" s="86">
        <f>SUM(I68:I82)</f>
        <v>6464117.1687532682</v>
      </c>
      <c r="J83" s="86">
        <f>SUM(J68:J82)</f>
        <v>24135.111070999999</v>
      </c>
      <c r="K83" s="86">
        <f>SUM(K68:K82)</f>
        <v>14063.85202958481</v>
      </c>
    </row>
    <row r="84" spans="2:16">
      <c r="B84" s="24"/>
    </row>
    <row r="85" spans="2:16">
      <c r="B85" s="24"/>
    </row>
    <row r="86" spans="2:16">
      <c r="B86" s="25" t="s">
        <v>137</v>
      </c>
    </row>
    <row r="87" spans="2:16">
      <c r="B87" s="24"/>
    </row>
    <row r="88" spans="2:16">
      <c r="B88" s="24"/>
      <c r="I88" s="4" t="s">
        <v>136</v>
      </c>
    </row>
    <row r="89" spans="2:16" ht="26.25" thickBot="1">
      <c r="B89" s="82"/>
      <c r="C89" s="83" t="s">
        <v>128</v>
      </c>
      <c r="D89" s="83" t="s">
        <v>129</v>
      </c>
      <c r="E89" s="83" t="s">
        <v>148</v>
      </c>
      <c r="F89" s="83" t="s">
        <v>133</v>
      </c>
      <c r="G89" s="83" t="s">
        <v>135</v>
      </c>
      <c r="H89" s="43"/>
      <c r="I89" s="82"/>
      <c r="J89" s="83" t="s">
        <v>128</v>
      </c>
      <c r="K89" s="83" t="s">
        <v>129</v>
      </c>
      <c r="L89" s="83" t="str">
        <f>+E89</f>
        <v>Recaudación real</v>
      </c>
      <c r="M89" s="83" t="str">
        <f>+F89</f>
        <v>Sobreesfuerzo fiscal</v>
      </c>
      <c r="N89" s="83" t="str">
        <f>+G89</f>
        <v>Recaudación homogénea</v>
      </c>
    </row>
    <row r="90" spans="2:16">
      <c r="B90" s="4" t="s">
        <v>36</v>
      </c>
      <c r="C90" s="11">
        <f>+J98</f>
        <v>0.1</v>
      </c>
      <c r="D90" s="11">
        <f>+K98</f>
        <v>1.4999999999999999E-2</v>
      </c>
      <c r="E90" s="6">
        <f>+L98</f>
        <v>1243461</v>
      </c>
      <c r="F90" s="48">
        <f>+M98</f>
        <v>200246.82647196928</v>
      </c>
      <c r="G90" s="48">
        <f>+N98</f>
        <v>1043214.1735280307</v>
      </c>
      <c r="H90" s="6"/>
      <c r="I90" s="2" t="s">
        <v>9</v>
      </c>
      <c r="J90" s="11">
        <f t="shared" ref="J90:K104" si="9">+I21</f>
        <v>0.08</v>
      </c>
      <c r="K90" s="11">
        <f t="shared" si="9"/>
        <v>1.4999999999999999E-2</v>
      </c>
      <c r="L90" s="81">
        <f>+J216</f>
        <v>1130618</v>
      </c>
      <c r="M90" s="48">
        <f t="shared" ref="M90:M104" si="10">+E68+K68</f>
        <v>69292.497658127511</v>
      </c>
      <c r="N90" s="48">
        <f>+L90-M90</f>
        <v>1061325.5023418725</v>
      </c>
      <c r="P90" s="13"/>
    </row>
    <row r="91" spans="2:16">
      <c r="B91" s="4" t="s">
        <v>39</v>
      </c>
      <c r="C91" s="11">
        <f>+J101</f>
        <v>0.1</v>
      </c>
      <c r="D91" s="11">
        <f>+K101</f>
        <v>1.4999999999999999E-2</v>
      </c>
      <c r="E91" s="6">
        <f>+L101</f>
        <v>216755</v>
      </c>
      <c r="F91" s="48">
        <f>+M101</f>
        <v>32497.979537764575</v>
      </c>
      <c r="G91" s="48">
        <f>+N101</f>
        <v>184257.02046223544</v>
      </c>
      <c r="H91" s="6"/>
      <c r="I91" s="2" t="s">
        <v>10</v>
      </c>
      <c r="J91" s="11">
        <f t="shared" si="9"/>
        <v>7.0000000000000007E-2</v>
      </c>
      <c r="K91" s="11">
        <f t="shared" si="9"/>
        <v>0.01</v>
      </c>
      <c r="L91" s="81">
        <f t="shared" ref="L91:L103" si="11">+J217</f>
        <v>121570.00000000001</v>
      </c>
      <c r="M91" s="48">
        <f t="shared" si="10"/>
        <v>0</v>
      </c>
      <c r="N91" s="48">
        <f t="shared" ref="N91:N104" si="12">+L91-M91</f>
        <v>121570.00000000001</v>
      </c>
      <c r="P91" s="6"/>
    </row>
    <row r="92" spans="2:16">
      <c r="B92" s="4" t="s">
        <v>9</v>
      </c>
      <c r="C92" s="11">
        <f>+J90</f>
        <v>0.08</v>
      </c>
      <c r="D92" s="11">
        <f>+K90</f>
        <v>1.4999999999999999E-2</v>
      </c>
      <c r="E92" s="6">
        <f>+L90</f>
        <v>1130618</v>
      </c>
      <c r="F92" s="48">
        <f>+M90</f>
        <v>69292.497658127511</v>
      </c>
      <c r="G92" s="48">
        <f>+N90</f>
        <v>1061325.5023418725</v>
      </c>
      <c r="H92" s="6"/>
      <c r="I92" s="2" t="s">
        <v>26</v>
      </c>
      <c r="J92" s="11">
        <f t="shared" si="9"/>
        <v>0.08</v>
      </c>
      <c r="K92" s="11">
        <f t="shared" si="9"/>
        <v>1.2E-2</v>
      </c>
      <c r="L92" s="81">
        <f t="shared" si="11"/>
        <v>87860.999999999985</v>
      </c>
      <c r="M92" s="48">
        <f t="shared" si="10"/>
        <v>5155.7405522710433</v>
      </c>
      <c r="N92" s="48">
        <f t="shared" si="12"/>
        <v>82705.259447728939</v>
      </c>
      <c r="P92" s="6"/>
    </row>
    <row r="93" spans="2:16">
      <c r="B93" s="4" t="s">
        <v>26</v>
      </c>
      <c r="C93" s="11">
        <f>+J92</f>
        <v>0.08</v>
      </c>
      <c r="D93" s="11">
        <f>+K92</f>
        <v>1.2E-2</v>
      </c>
      <c r="E93" s="6">
        <f>+L92</f>
        <v>87860.999999999985</v>
      </c>
      <c r="F93" s="48">
        <f>+M92</f>
        <v>5155.7405522710433</v>
      </c>
      <c r="G93" s="48">
        <f>+N92</f>
        <v>82705.259447728939</v>
      </c>
      <c r="H93" s="6"/>
      <c r="I93" s="2" t="s">
        <v>27</v>
      </c>
      <c r="J93" s="11">
        <f t="shared" si="9"/>
        <v>0.08</v>
      </c>
      <c r="K93" s="11">
        <f t="shared" si="9"/>
        <v>1.2E-2</v>
      </c>
      <c r="L93" s="81">
        <f t="shared" si="11"/>
        <v>351256</v>
      </c>
      <c r="M93" s="48">
        <f t="shared" si="10"/>
        <v>15633.007315140469</v>
      </c>
      <c r="N93" s="48">
        <f>+L93-M93</f>
        <v>335622.99268485955</v>
      </c>
      <c r="P93" s="6"/>
    </row>
    <row r="94" spans="2:16">
      <c r="B94" s="4" t="s">
        <v>59</v>
      </c>
      <c r="C94" s="11">
        <f>+J95</f>
        <v>0.08</v>
      </c>
      <c r="D94" s="11">
        <f>+K95</f>
        <v>1.4999999999999999E-2</v>
      </c>
      <c r="E94" s="6">
        <f>+L95</f>
        <v>70060</v>
      </c>
      <c r="F94" s="48">
        <f>+M95</f>
        <v>4510.6440899340405</v>
      </c>
      <c r="G94" s="48">
        <f>+N95</f>
        <v>65549.355910065962</v>
      </c>
      <c r="H94" s="6"/>
      <c r="I94" s="2" t="s">
        <v>13</v>
      </c>
      <c r="J94" s="11">
        <f t="shared" si="9"/>
        <v>6.5000000000000002E-2</v>
      </c>
      <c r="K94" s="11">
        <f t="shared" si="9"/>
        <v>7.4999999999999997E-3</v>
      </c>
      <c r="L94" s="81">
        <f t="shared" si="11"/>
        <v>223081</v>
      </c>
      <c r="M94" s="48">
        <f t="shared" si="10"/>
        <v>-7867.3384945594298</v>
      </c>
      <c r="N94" s="48">
        <f t="shared" si="12"/>
        <v>230948.33849455943</v>
      </c>
      <c r="P94" s="6"/>
    </row>
    <row r="95" spans="2:16">
      <c r="B95" s="4" t="s">
        <v>125</v>
      </c>
      <c r="C95" s="11">
        <f>+J104</f>
        <v>7.0000000000000007E-2</v>
      </c>
      <c r="D95" s="11">
        <f>+K104</f>
        <v>0.01</v>
      </c>
      <c r="E95" s="6">
        <f>+L104</f>
        <v>33071</v>
      </c>
      <c r="F95" s="48">
        <f>+M104</f>
        <v>0</v>
      </c>
      <c r="G95" s="48">
        <f>+N104</f>
        <v>33071</v>
      </c>
      <c r="H95" s="6"/>
      <c r="I95" s="2" t="s">
        <v>59</v>
      </c>
      <c r="J95" s="11">
        <f t="shared" si="9"/>
        <v>0.08</v>
      </c>
      <c r="K95" s="11">
        <f t="shared" si="9"/>
        <v>1.4999999999999999E-2</v>
      </c>
      <c r="L95" s="81">
        <f t="shared" si="11"/>
        <v>70060</v>
      </c>
      <c r="M95" s="48">
        <f t="shared" si="10"/>
        <v>4510.6440899340405</v>
      </c>
      <c r="N95" s="48">
        <f t="shared" si="12"/>
        <v>65549.355910065962</v>
      </c>
      <c r="P95" s="6"/>
    </row>
    <row r="96" spans="2:16">
      <c r="B96" s="4" t="s">
        <v>16</v>
      </c>
      <c r="C96" s="11">
        <f>+J103</f>
        <v>0.08</v>
      </c>
      <c r="D96" s="11">
        <f>+K103</f>
        <v>1.4999999999999999E-2</v>
      </c>
      <c r="E96" s="6">
        <f>+L103</f>
        <v>171060.99999999997</v>
      </c>
      <c r="F96" s="48">
        <f>+M103</f>
        <v>8348.3268376717788</v>
      </c>
      <c r="G96" s="48">
        <f>+N103</f>
        <v>162712.6731623282</v>
      </c>
      <c r="H96" s="6"/>
      <c r="I96" s="2" t="s">
        <v>60</v>
      </c>
      <c r="J96" s="11">
        <f t="shared" si="9"/>
        <v>0.08</v>
      </c>
      <c r="K96" s="11">
        <f t="shared" si="9"/>
        <v>1.4999999999999999E-2</v>
      </c>
      <c r="L96" s="81">
        <f t="shared" si="11"/>
        <v>217853.99999999997</v>
      </c>
      <c r="M96" s="48">
        <f t="shared" si="10"/>
        <v>14839.513556993805</v>
      </c>
      <c r="N96" s="48">
        <f t="shared" si="12"/>
        <v>203014.48644300617</v>
      </c>
      <c r="P96" s="6"/>
    </row>
    <row r="97" spans="2:16">
      <c r="B97" s="4" t="s">
        <v>15</v>
      </c>
      <c r="C97" s="11">
        <f>+J99</f>
        <v>0.1</v>
      </c>
      <c r="D97" s="11">
        <f>+K99</f>
        <v>1.4999999999999999E-2</v>
      </c>
      <c r="E97" s="6">
        <f>+L99</f>
        <v>818632</v>
      </c>
      <c r="F97" s="48">
        <f>+M99</f>
        <v>138254.97211315786</v>
      </c>
      <c r="G97" s="48">
        <f>+N99</f>
        <v>680377.02788684214</v>
      </c>
      <c r="H97" s="6"/>
      <c r="I97" s="2" t="s">
        <v>14</v>
      </c>
      <c r="J97" s="11">
        <f t="shared" si="9"/>
        <v>0.08</v>
      </c>
      <c r="K97" s="11">
        <f t="shared" si="9"/>
        <v>1.2500000000000001E-2</v>
      </c>
      <c r="L97" s="81">
        <f t="shared" si="11"/>
        <v>234834</v>
      </c>
      <c r="M97" s="48">
        <f t="shared" si="10"/>
        <v>8903.983800956521</v>
      </c>
      <c r="N97" s="48">
        <f t="shared" si="12"/>
        <v>225930.01619904349</v>
      </c>
      <c r="P97" s="6"/>
    </row>
    <row r="98" spans="2:16">
      <c r="B98" s="4" t="s">
        <v>10</v>
      </c>
      <c r="C98" s="11">
        <f>+J91</f>
        <v>7.0000000000000007E-2</v>
      </c>
      <c r="D98" s="11">
        <f>+K91</f>
        <v>0.01</v>
      </c>
      <c r="E98" s="6">
        <f>+L91</f>
        <v>121570.00000000001</v>
      </c>
      <c r="F98" s="48">
        <f>+M91</f>
        <v>0</v>
      </c>
      <c r="G98" s="48">
        <f>+N91</f>
        <v>121570.00000000001</v>
      </c>
      <c r="H98" s="6"/>
      <c r="I98" s="2" t="s">
        <v>36</v>
      </c>
      <c r="J98" s="11">
        <f t="shared" si="9"/>
        <v>0.1</v>
      </c>
      <c r="K98" s="11">
        <f t="shared" si="9"/>
        <v>1.4999999999999999E-2</v>
      </c>
      <c r="L98" s="81">
        <f t="shared" si="11"/>
        <v>1243461</v>
      </c>
      <c r="M98" s="48">
        <f t="shared" si="10"/>
        <v>200246.82647196928</v>
      </c>
      <c r="N98" s="48">
        <f t="shared" si="12"/>
        <v>1043214.1735280307</v>
      </c>
      <c r="P98" s="6"/>
    </row>
    <row r="99" spans="2:16">
      <c r="B99" s="4" t="s">
        <v>126</v>
      </c>
      <c r="C99" s="11">
        <f>+J97</f>
        <v>0.08</v>
      </c>
      <c r="D99" s="11">
        <f>+K97</f>
        <v>1.2500000000000001E-2</v>
      </c>
      <c r="E99" s="6">
        <f>+L97</f>
        <v>234834</v>
      </c>
      <c r="F99" s="48">
        <f>+M97</f>
        <v>8903.983800956521</v>
      </c>
      <c r="G99" s="48">
        <f>+N97</f>
        <v>225930.01619904349</v>
      </c>
      <c r="H99" s="6"/>
      <c r="I99" s="2" t="s">
        <v>15</v>
      </c>
      <c r="J99" s="11">
        <f t="shared" si="9"/>
        <v>0.1</v>
      </c>
      <c r="K99" s="11">
        <f t="shared" si="9"/>
        <v>1.4999999999999999E-2</v>
      </c>
      <c r="L99" s="81">
        <f t="shared" si="11"/>
        <v>818632</v>
      </c>
      <c r="M99" s="48">
        <f t="shared" si="10"/>
        <v>138254.97211315786</v>
      </c>
      <c r="N99" s="48">
        <f t="shared" si="12"/>
        <v>680377.02788684214</v>
      </c>
      <c r="P99" s="6"/>
    </row>
    <row r="100" spans="2:16">
      <c r="B100" s="4" t="s">
        <v>13</v>
      </c>
      <c r="C100" s="11">
        <f>+J94</f>
        <v>6.5000000000000002E-2</v>
      </c>
      <c r="D100" s="11">
        <f>+K94</f>
        <v>7.4999999999999997E-3</v>
      </c>
      <c r="E100" s="6">
        <f>+L94</f>
        <v>223081</v>
      </c>
      <c r="F100" s="48">
        <f>+M94</f>
        <v>-7867.3384945594298</v>
      </c>
      <c r="G100" s="48">
        <f>+N94</f>
        <v>230948.33849455943</v>
      </c>
      <c r="H100" s="6"/>
      <c r="I100" s="2" t="s">
        <v>38</v>
      </c>
      <c r="J100" s="11">
        <f t="shared" si="9"/>
        <v>0.08</v>
      </c>
      <c r="K100" s="11">
        <f t="shared" si="9"/>
        <v>1.2E-2</v>
      </c>
      <c r="L100" s="81">
        <f t="shared" si="11"/>
        <v>75677</v>
      </c>
      <c r="M100" s="48">
        <f t="shared" si="10"/>
        <v>3948.1191657094937</v>
      </c>
      <c r="N100" s="48">
        <f t="shared" si="12"/>
        <v>71728.88083429051</v>
      </c>
      <c r="P100" s="6"/>
    </row>
    <row r="101" spans="2:16">
      <c r="B101" s="4" t="s">
        <v>38</v>
      </c>
      <c r="C101" s="11">
        <f>+J100</f>
        <v>0.08</v>
      </c>
      <c r="D101" s="11">
        <f>+K100</f>
        <v>1.2E-2</v>
      </c>
      <c r="E101" s="6">
        <f>+L100</f>
        <v>75677</v>
      </c>
      <c r="F101" s="48">
        <f>+M100</f>
        <v>3948.1191657094937</v>
      </c>
      <c r="G101" s="48">
        <f>+N100</f>
        <v>71728.88083429051</v>
      </c>
      <c r="H101" s="6"/>
      <c r="I101" s="2" t="s">
        <v>39</v>
      </c>
      <c r="J101" s="11">
        <f t="shared" si="9"/>
        <v>0.1</v>
      </c>
      <c r="K101" s="11">
        <f t="shared" si="9"/>
        <v>1.4999999999999999E-2</v>
      </c>
      <c r="L101" s="81">
        <f t="shared" si="11"/>
        <v>216755</v>
      </c>
      <c r="M101" s="48">
        <f t="shared" si="10"/>
        <v>32497.979537764575</v>
      </c>
      <c r="N101" s="48">
        <f t="shared" si="12"/>
        <v>184257.02046223544</v>
      </c>
      <c r="P101" s="6"/>
    </row>
    <row r="102" spans="2:16">
      <c r="B102" s="4" t="s">
        <v>27</v>
      </c>
      <c r="C102" s="11">
        <f>+J93</f>
        <v>0.08</v>
      </c>
      <c r="D102" s="11">
        <f>+K93</f>
        <v>1.2E-2</v>
      </c>
      <c r="E102" s="6">
        <f>+L93</f>
        <v>351256</v>
      </c>
      <c r="F102" s="48">
        <f>+M93</f>
        <v>15633.007315140469</v>
      </c>
      <c r="G102" s="48">
        <f>+N93</f>
        <v>335622.99268485955</v>
      </c>
      <c r="H102" s="6"/>
      <c r="I102" s="2" t="s">
        <v>1</v>
      </c>
      <c r="J102" s="11">
        <f t="shared" si="9"/>
        <v>0.06</v>
      </c>
      <c r="K102" s="11">
        <f t="shared" si="9"/>
        <v>7.4999999999999997E-3</v>
      </c>
      <c r="L102" s="81">
        <f t="shared" si="11"/>
        <v>892896</v>
      </c>
      <c r="M102" s="48">
        <f t="shared" si="10"/>
        <v>-77314.609847711195</v>
      </c>
      <c r="N102" s="48">
        <f t="shared" si="12"/>
        <v>970210.60984771117</v>
      </c>
      <c r="P102" s="6"/>
    </row>
    <row r="103" spans="2:16">
      <c r="B103" s="4" t="s">
        <v>1</v>
      </c>
      <c r="C103" s="11">
        <f>+J102</f>
        <v>0.06</v>
      </c>
      <c r="D103" s="11">
        <f>+K102</f>
        <v>7.4999999999999997E-3</v>
      </c>
      <c r="E103" s="6">
        <f>+L102</f>
        <v>892896</v>
      </c>
      <c r="F103" s="48">
        <f>+M102</f>
        <v>-77314.609847711195</v>
      </c>
      <c r="G103" s="48">
        <f>+N102</f>
        <v>970210.60984771117</v>
      </c>
      <c r="H103" s="6"/>
      <c r="I103" s="2" t="s">
        <v>16</v>
      </c>
      <c r="J103" s="11">
        <f t="shared" si="9"/>
        <v>0.08</v>
      </c>
      <c r="K103" s="11">
        <f t="shared" si="9"/>
        <v>1.4999999999999999E-2</v>
      </c>
      <c r="L103" s="81">
        <f t="shared" si="11"/>
        <v>171060.99999999997</v>
      </c>
      <c r="M103" s="48">
        <f t="shared" si="10"/>
        <v>8348.3268376717788</v>
      </c>
      <c r="N103" s="48">
        <f t="shared" si="12"/>
        <v>162712.6731623282</v>
      </c>
      <c r="P103" s="6"/>
    </row>
    <row r="104" spans="2:16">
      <c r="B104" s="4" t="s">
        <v>127</v>
      </c>
      <c r="C104" s="11">
        <f>+J96</f>
        <v>0.08</v>
      </c>
      <c r="D104" s="11">
        <f>+K96</f>
        <v>1.4999999999999999E-2</v>
      </c>
      <c r="E104" s="6">
        <f>+L96</f>
        <v>217853.99999999997</v>
      </c>
      <c r="F104" s="48">
        <f>+M96</f>
        <v>14839.513556993805</v>
      </c>
      <c r="G104" s="48">
        <f>+N96</f>
        <v>203014.48644300617</v>
      </c>
      <c r="H104" s="6"/>
      <c r="I104" s="2" t="s">
        <v>23</v>
      </c>
      <c r="J104" s="11">
        <f t="shared" si="9"/>
        <v>7.0000000000000007E-2</v>
      </c>
      <c r="K104" s="11">
        <f t="shared" si="9"/>
        <v>0.01</v>
      </c>
      <c r="L104" s="81">
        <f>+J232</f>
        <v>33071</v>
      </c>
      <c r="M104" s="48">
        <f t="shared" si="10"/>
        <v>0</v>
      </c>
      <c r="N104" s="48">
        <f t="shared" si="12"/>
        <v>33071</v>
      </c>
      <c r="P104" s="6"/>
    </row>
    <row r="105" spans="2:16" ht="13.5" thickBot="1">
      <c r="B105" s="110" t="s">
        <v>109</v>
      </c>
      <c r="C105" s="86"/>
      <c r="D105" s="85"/>
      <c r="E105" s="116">
        <f>SUM(E90:E104)</f>
        <v>5888687</v>
      </c>
      <c r="F105" s="117">
        <f>SUM(F90:F104)</f>
        <v>416449.6627574258</v>
      </c>
      <c r="G105" s="117">
        <f>SUM(G90:G104)</f>
        <v>5472237.3372425744</v>
      </c>
      <c r="H105" s="6"/>
      <c r="I105" s="110" t="s">
        <v>109</v>
      </c>
      <c r="J105" s="85"/>
      <c r="K105" s="85"/>
      <c r="L105" s="116">
        <f>SUM(L90:L104)</f>
        <v>5888687</v>
      </c>
      <c r="M105" s="117">
        <f>SUM(M90:M104)</f>
        <v>416449.6627574258</v>
      </c>
      <c r="N105" s="117">
        <f>SUM(N90:N104)</f>
        <v>5472237.3372425754</v>
      </c>
    </row>
    <row r="106" spans="2:16">
      <c r="B106" s="24"/>
      <c r="E106" s="6"/>
      <c r="F106" s="28"/>
      <c r="G106" s="28"/>
      <c r="M106" s="28"/>
      <c r="N106" s="28"/>
    </row>
    <row r="107" spans="2:16">
      <c r="B107" s="4" t="s">
        <v>130</v>
      </c>
      <c r="C107" s="11">
        <f>+C37</f>
        <v>7.0000000000000007E-2</v>
      </c>
      <c r="D107" s="11">
        <f>+D37</f>
        <v>0.01</v>
      </c>
      <c r="E107" s="6"/>
      <c r="I107" s="4" t="str">
        <f>+B107</f>
        <v>Tipos de referencia</v>
      </c>
      <c r="J107" s="4">
        <f>+C107</f>
        <v>7.0000000000000007E-2</v>
      </c>
      <c r="K107" s="4">
        <f>+D107</f>
        <v>0.01</v>
      </c>
    </row>
    <row r="108" spans="2:16">
      <c r="B108" s="24"/>
    </row>
    <row r="109" spans="2:16">
      <c r="B109" s="24"/>
    </row>
    <row r="110" spans="2:16">
      <c r="B110" s="25" t="s">
        <v>138</v>
      </c>
    </row>
    <row r="111" spans="2:16">
      <c r="B111" s="25"/>
    </row>
    <row r="112" spans="2:16">
      <c r="B112" s="25"/>
    </row>
    <row r="113" spans="2:12">
      <c r="B113" s="24" t="s">
        <v>218</v>
      </c>
    </row>
    <row r="114" spans="2:12">
      <c r="B114" s="24"/>
    </row>
    <row r="115" spans="2:12">
      <c r="B115" s="4" t="s">
        <v>619</v>
      </c>
    </row>
    <row r="116" spans="2:12">
      <c r="B116" s="4" t="s">
        <v>212</v>
      </c>
    </row>
    <row r="117" spans="2:12">
      <c r="B117" s="4" t="s">
        <v>213</v>
      </c>
    </row>
    <row r="118" spans="2:12">
      <c r="B118" s="25"/>
    </row>
    <row r="119" spans="2:12">
      <c r="E119" s="312" t="s">
        <v>326</v>
      </c>
      <c r="G119" s="58" t="s">
        <v>461</v>
      </c>
    </row>
    <row r="120" spans="2:12" ht="51.75" thickBot="1">
      <c r="B120" s="82"/>
      <c r="C120" s="83" t="s">
        <v>219</v>
      </c>
      <c r="D120" s="83" t="s">
        <v>223</v>
      </c>
      <c r="E120" s="239" t="s">
        <v>345</v>
      </c>
      <c r="F120" s="83" t="s">
        <v>142</v>
      </c>
      <c r="G120" s="239" t="s">
        <v>139</v>
      </c>
      <c r="H120" s="83" t="s">
        <v>140</v>
      </c>
      <c r="I120" s="56"/>
    </row>
    <row r="121" spans="2:12" ht="15.75">
      <c r="B121" s="2" t="s">
        <v>9</v>
      </c>
      <c r="C121" s="2"/>
      <c r="D121" s="6">
        <f t="shared" ref="D121:D134" si="13">+N90</f>
        <v>1061325.5023418725</v>
      </c>
      <c r="E121" s="67">
        <v>8390900</v>
      </c>
      <c r="F121" s="6">
        <f>D121*1000/E121</f>
        <v>126.48529982980045</v>
      </c>
      <c r="G121" s="67">
        <v>138743509.33683723</v>
      </c>
      <c r="H121" s="6">
        <f t="shared" ref="H121:H139" si="14">G121*1000/E121</f>
        <v>16534.997358666795</v>
      </c>
      <c r="I121" s="56"/>
      <c r="J121" s="1"/>
      <c r="K121" s="1"/>
      <c r="L121" s="6"/>
    </row>
    <row r="122" spans="2:12" ht="15.75">
      <c r="B122" s="2" t="s">
        <v>10</v>
      </c>
      <c r="C122" s="2"/>
      <c r="D122" s="6">
        <f t="shared" si="13"/>
        <v>121570.00000000001</v>
      </c>
      <c r="E122" s="67">
        <v>1328300</v>
      </c>
      <c r="F122" s="6">
        <f t="shared" ref="F122:F139" si="15">D122*1000/E122</f>
        <v>91.522999322442232</v>
      </c>
      <c r="G122" s="67">
        <v>32764250.521071475</v>
      </c>
      <c r="H122" s="6">
        <f t="shared" si="14"/>
        <v>24666.303185328223</v>
      </c>
      <c r="I122" s="56"/>
      <c r="J122" s="1"/>
      <c r="K122" s="1"/>
      <c r="L122" s="6"/>
    </row>
    <row r="123" spans="2:12" ht="15.75">
      <c r="B123" s="2" t="s">
        <v>26</v>
      </c>
      <c r="C123" s="2"/>
      <c r="D123" s="6">
        <f t="shared" si="13"/>
        <v>82705.259447728939</v>
      </c>
      <c r="E123" s="67">
        <v>1054100</v>
      </c>
      <c r="F123" s="6">
        <f t="shared" si="15"/>
        <v>78.460544016439556</v>
      </c>
      <c r="G123" s="67">
        <v>20577375.076510787</v>
      </c>
      <c r="H123" s="6">
        <f t="shared" si="14"/>
        <v>19521.274145252621</v>
      </c>
      <c r="I123" s="56"/>
      <c r="J123" s="1"/>
      <c r="K123" s="1"/>
      <c r="L123" s="6"/>
    </row>
    <row r="124" spans="2:12" ht="15.75">
      <c r="B124" s="2" t="s">
        <v>27</v>
      </c>
      <c r="C124" s="2"/>
      <c r="D124" s="6">
        <f>+N93</f>
        <v>335622.99268485955</v>
      </c>
      <c r="E124" s="67">
        <v>1120500</v>
      </c>
      <c r="F124" s="6">
        <f>D124*1000/E124</f>
        <v>299.52966772410491</v>
      </c>
      <c r="G124" s="67">
        <v>26283974.132017139</v>
      </c>
      <c r="H124" s="6">
        <f t="shared" si="14"/>
        <v>23457.362009832341</v>
      </c>
      <c r="I124" s="56"/>
      <c r="J124" s="1"/>
      <c r="K124" s="1"/>
      <c r="L124" s="6"/>
    </row>
    <row r="125" spans="2:12" ht="15.75">
      <c r="B125" s="2" t="s">
        <v>13</v>
      </c>
      <c r="C125" s="2"/>
      <c r="D125" s="6">
        <f t="shared" si="13"/>
        <v>230948.33849455943</v>
      </c>
      <c r="E125" s="67">
        <v>2118400</v>
      </c>
      <c r="F125" s="6">
        <f t="shared" si="15"/>
        <v>109.02017489357979</v>
      </c>
      <c r="G125" s="67">
        <v>39770733.98397126</v>
      </c>
      <c r="H125" s="6">
        <f t="shared" si="14"/>
        <v>18773.949199382205</v>
      </c>
      <c r="I125" s="56"/>
      <c r="J125" s="1"/>
      <c r="K125" s="1"/>
      <c r="L125" s="6"/>
    </row>
    <row r="126" spans="2:12" ht="15.75">
      <c r="B126" s="2" t="s">
        <v>59</v>
      </c>
      <c r="C126" s="2"/>
      <c r="D126" s="6">
        <f t="shared" si="13"/>
        <v>65549.355910065962</v>
      </c>
      <c r="E126" s="67">
        <v>586200</v>
      </c>
      <c r="F126" s="6">
        <f t="shared" si="15"/>
        <v>111.82080503252467</v>
      </c>
      <c r="G126" s="67">
        <v>11946362.871438919</v>
      </c>
      <c r="H126" s="6">
        <f t="shared" si="14"/>
        <v>20379.329361035343</v>
      </c>
      <c r="I126" s="56"/>
      <c r="J126" s="1"/>
      <c r="K126" s="1"/>
      <c r="L126" s="6"/>
    </row>
    <row r="127" spans="2:12" ht="15.75">
      <c r="B127" s="2" t="s">
        <v>60</v>
      </c>
      <c r="C127" s="2"/>
      <c r="D127" s="6">
        <f t="shared" si="13"/>
        <v>203014.48644300617</v>
      </c>
      <c r="E127" s="67">
        <v>2485300</v>
      </c>
      <c r="F127" s="6">
        <f t="shared" si="15"/>
        <v>81.686108897519887</v>
      </c>
      <c r="G127" s="67">
        <v>51927713.994720966</v>
      </c>
      <c r="H127" s="6">
        <f t="shared" si="14"/>
        <v>20893.941976711449</v>
      </c>
      <c r="I127" s="56"/>
      <c r="J127" s="1"/>
      <c r="K127" s="1"/>
      <c r="L127" s="6"/>
    </row>
    <row r="128" spans="2:12" ht="15.75">
      <c r="B128" s="2" t="s">
        <v>14</v>
      </c>
      <c r="C128" s="2"/>
      <c r="D128" s="6">
        <f t="shared" si="13"/>
        <v>225930.01619904349</v>
      </c>
      <c r="E128" s="67">
        <v>2067600</v>
      </c>
      <c r="F128" s="6">
        <f t="shared" si="15"/>
        <v>109.27162710342594</v>
      </c>
      <c r="G128" s="67">
        <v>35727246.204494148</v>
      </c>
      <c r="H128" s="6">
        <f t="shared" si="14"/>
        <v>17279.573517360295</v>
      </c>
      <c r="I128" s="56"/>
      <c r="J128" s="1"/>
      <c r="K128" s="1"/>
      <c r="L128" s="6"/>
    </row>
    <row r="129" spans="1:12" ht="15.75">
      <c r="B129" s="2" t="s">
        <v>36</v>
      </c>
      <c r="C129" s="2"/>
      <c r="D129" s="6">
        <f t="shared" si="13"/>
        <v>1043214.1735280307</v>
      </c>
      <c r="E129" s="67">
        <v>7399600</v>
      </c>
      <c r="F129" s="6">
        <f t="shared" si="15"/>
        <v>140.98250899076041</v>
      </c>
      <c r="G129" s="67">
        <v>196875621.24261382</v>
      </c>
      <c r="H129" s="6">
        <f t="shared" si="14"/>
        <v>26606.251857210365</v>
      </c>
      <c r="I129" s="56"/>
      <c r="J129" s="1"/>
      <c r="K129" s="1"/>
      <c r="L129" s="6"/>
    </row>
    <row r="130" spans="1:12" ht="15.75">
      <c r="B130" s="2" t="s">
        <v>15</v>
      </c>
      <c r="C130" s="2"/>
      <c r="D130" s="6">
        <f t="shared" si="13"/>
        <v>680377.02788684214</v>
      </c>
      <c r="E130" s="67">
        <v>4947300</v>
      </c>
      <c r="F130" s="6">
        <f t="shared" si="15"/>
        <v>137.5249182153583</v>
      </c>
      <c r="G130" s="67">
        <v>97325322.874915347</v>
      </c>
      <c r="H130" s="6">
        <f t="shared" si="14"/>
        <v>19672.41179530559</v>
      </c>
      <c r="I130" s="56"/>
      <c r="J130" s="1"/>
      <c r="K130" s="1"/>
      <c r="L130" s="6"/>
    </row>
    <row r="131" spans="1:12" ht="15.75">
      <c r="B131" s="2" t="s">
        <v>38</v>
      </c>
      <c r="C131" s="2"/>
      <c r="D131" s="6">
        <f t="shared" si="13"/>
        <v>71728.88083429051</v>
      </c>
      <c r="E131" s="67">
        <v>1093800</v>
      </c>
      <c r="F131" s="6">
        <f t="shared" si="15"/>
        <v>65.577693211090235</v>
      </c>
      <c r="G131" s="67">
        <v>16665541.899542244</v>
      </c>
      <c r="H131" s="6">
        <f t="shared" si="14"/>
        <v>15236.370359793604</v>
      </c>
      <c r="I131" s="56"/>
      <c r="J131" s="1"/>
      <c r="K131" s="1"/>
      <c r="L131" s="6"/>
    </row>
    <row r="132" spans="1:12" ht="15.75">
      <c r="B132" s="2" t="s">
        <v>39</v>
      </c>
      <c r="C132" s="2"/>
      <c r="D132" s="6">
        <f t="shared" si="13"/>
        <v>184257.02046223544</v>
      </c>
      <c r="E132" s="67">
        <v>2739300</v>
      </c>
      <c r="F132" s="6">
        <f t="shared" si="15"/>
        <v>67.264272063021735</v>
      </c>
      <c r="G132" s="67">
        <v>53908724.092359357</v>
      </c>
      <c r="H132" s="6">
        <f t="shared" si="14"/>
        <v>19679.744493979979</v>
      </c>
      <c r="I132" s="56"/>
      <c r="J132" s="1"/>
      <c r="K132" s="1"/>
      <c r="L132" s="6"/>
    </row>
    <row r="133" spans="1:12" ht="15.75">
      <c r="B133" s="2" t="s">
        <v>1</v>
      </c>
      <c r="C133" s="2"/>
      <c r="D133" s="6">
        <f t="shared" si="13"/>
        <v>970210.60984771117</v>
      </c>
      <c r="E133" s="67">
        <v>6376700</v>
      </c>
      <c r="F133" s="6">
        <f t="shared" si="15"/>
        <v>152.14932643023997</v>
      </c>
      <c r="G133" s="67">
        <v>195527319.26309666</v>
      </c>
      <c r="H133" s="6">
        <f t="shared" si="14"/>
        <v>30662.775301189744</v>
      </c>
      <c r="I133" s="56"/>
      <c r="J133" s="1"/>
      <c r="K133" s="1"/>
      <c r="L133" s="6"/>
    </row>
    <row r="134" spans="1:12" ht="15.75">
      <c r="B134" s="2" t="s">
        <v>16</v>
      </c>
      <c r="C134" s="2"/>
      <c r="D134" s="6">
        <f t="shared" si="13"/>
        <v>162712.6731623282</v>
      </c>
      <c r="E134" s="67">
        <v>1462900</v>
      </c>
      <c r="F134" s="6">
        <f t="shared" si="15"/>
        <v>111.22610784218209</v>
      </c>
      <c r="G134" s="67">
        <v>26581140.008400876</v>
      </c>
      <c r="H134" s="6">
        <f t="shared" si="14"/>
        <v>18170.168848452304</v>
      </c>
      <c r="I134" s="57"/>
      <c r="J134" s="1"/>
      <c r="K134" s="1"/>
      <c r="L134" s="6"/>
    </row>
    <row r="135" spans="1:12" ht="15.75">
      <c r="B135" s="2" t="s">
        <v>17</v>
      </c>
      <c r="C135" s="6">
        <f>+J230</f>
        <v>41654</v>
      </c>
      <c r="D135" s="6">
        <f>+C135</f>
        <v>41654</v>
      </c>
      <c r="E135" s="67">
        <v>636000</v>
      </c>
      <c r="F135" s="6">
        <f t="shared" si="15"/>
        <v>65.493710691823892</v>
      </c>
      <c r="G135" s="67">
        <v>17847764.140572913</v>
      </c>
      <c r="H135" s="6">
        <f t="shared" si="14"/>
        <v>28062.52223360521</v>
      </c>
      <c r="I135" s="56"/>
      <c r="J135" s="1"/>
      <c r="K135" s="1"/>
      <c r="L135" s="6"/>
    </row>
    <row r="136" spans="1:12" ht="15.75">
      <c r="A136" s="2"/>
      <c r="B136" s="2" t="s">
        <v>22</v>
      </c>
      <c r="C136" s="6">
        <f>+J231</f>
        <v>126832</v>
      </c>
      <c r="D136" s="6">
        <f>+C136</f>
        <v>126832</v>
      </c>
      <c r="E136" s="67">
        <v>2165300</v>
      </c>
      <c r="F136" s="6">
        <f t="shared" si="15"/>
        <v>58.574793331178128</v>
      </c>
      <c r="G136" s="67">
        <v>63959781.913677663</v>
      </c>
      <c r="H136" s="6">
        <f t="shared" si="14"/>
        <v>29538.531341466616</v>
      </c>
      <c r="I136" s="56"/>
      <c r="J136" s="1"/>
      <c r="K136" s="1"/>
      <c r="L136" s="6"/>
    </row>
    <row r="137" spans="1:12" ht="15.75">
      <c r="A137" s="2"/>
      <c r="B137" s="2" t="s">
        <v>23</v>
      </c>
      <c r="C137" s="2"/>
      <c r="D137" s="6">
        <f>+N104</f>
        <v>33071</v>
      </c>
      <c r="E137" s="67">
        <v>314100</v>
      </c>
      <c r="F137" s="6">
        <f t="shared" si="15"/>
        <v>105.28812480101878</v>
      </c>
      <c r="G137" s="67">
        <v>7641726.6529584611</v>
      </c>
      <c r="H137" s="6">
        <f t="shared" si="14"/>
        <v>24328.96100910048</v>
      </c>
      <c r="I137" s="56"/>
      <c r="J137" s="1"/>
      <c r="K137" s="1"/>
      <c r="L137" s="6"/>
    </row>
    <row r="138" spans="1:12" ht="15.75">
      <c r="B138" s="2" t="s">
        <v>18</v>
      </c>
      <c r="C138" s="63">
        <f>+J233</f>
        <v>4197</v>
      </c>
      <c r="D138" s="6">
        <f>+C138</f>
        <v>4197</v>
      </c>
      <c r="E138" s="67">
        <v>168700</v>
      </c>
      <c r="F138" s="6">
        <f>D138*1000/E138</f>
        <v>24.878482513337286</v>
      </c>
      <c r="G138" s="67">
        <v>2950891.7908007316</v>
      </c>
      <c r="H138" s="6">
        <f t="shared" si="14"/>
        <v>17491.948967402084</v>
      </c>
      <c r="I138" s="6"/>
      <c r="J138" s="1"/>
      <c r="K138" s="1"/>
      <c r="L138" s="6"/>
    </row>
    <row r="139" spans="1:12" s="212" customFormat="1" ht="14.25" thickBot="1">
      <c r="B139" s="313" t="s">
        <v>4</v>
      </c>
      <c r="C139" s="313"/>
      <c r="D139" s="314">
        <f>SUM(D121:D138)</f>
        <v>5644920.3372425754</v>
      </c>
      <c r="E139" s="315">
        <v>46455000</v>
      </c>
      <c r="F139" s="271">
        <f t="shared" si="15"/>
        <v>121.51373021725489</v>
      </c>
      <c r="G139" s="315">
        <v>1037025000</v>
      </c>
      <c r="H139" s="271">
        <f t="shared" si="14"/>
        <v>22323.216015498871</v>
      </c>
      <c r="J139" s="308"/>
    </row>
    <row r="142" spans="1:12">
      <c r="B142" s="24" t="s">
        <v>141</v>
      </c>
    </row>
    <row r="143" spans="1:12">
      <c r="B143" s="32"/>
    </row>
    <row r="144" spans="1:12">
      <c r="F144" s="4" t="s">
        <v>50</v>
      </c>
      <c r="G144" s="4" t="s">
        <v>51</v>
      </c>
    </row>
    <row r="145" spans="2:13" ht="13.5" thickBot="1">
      <c r="B145" s="82">
        <v>2014</v>
      </c>
      <c r="C145" s="82" t="s">
        <v>63</v>
      </c>
      <c r="D145" s="82" t="s">
        <v>35</v>
      </c>
      <c r="E145" s="82" t="s">
        <v>0</v>
      </c>
      <c r="F145" s="82" t="s">
        <v>47</v>
      </c>
      <c r="G145" s="82" t="s">
        <v>49</v>
      </c>
      <c r="I145" s="82"/>
      <c r="J145" s="82"/>
    </row>
    <row r="146" spans="2:13">
      <c r="B146" s="2" t="str">
        <f>+B121</f>
        <v>Andalucía</v>
      </c>
      <c r="C146" s="6">
        <f t="shared" ref="C146:C159" si="16">H121</f>
        <v>16534.997358666795</v>
      </c>
      <c r="D146" s="6">
        <f t="shared" ref="D146:D159" si="17">F121</f>
        <v>126.48529982980045</v>
      </c>
      <c r="E146" s="6">
        <f t="shared" ref="E146:E163" si="18">$C$168+$C$169*C146</f>
        <v>96.559695634101971</v>
      </c>
      <c r="F146" s="6">
        <f t="shared" ref="F146:F163" si="19">D146-E146</f>
        <v>29.925604195698483</v>
      </c>
      <c r="G146" s="11">
        <f t="shared" ref="G146:G163" si="20">F146/E146</f>
        <v>0.3099181703005458</v>
      </c>
      <c r="I146" s="4" t="s">
        <v>84</v>
      </c>
      <c r="J146" s="6">
        <f>SUMSQ(F146:F160)</f>
        <v>38345.314547247362</v>
      </c>
      <c r="L146" s="6"/>
      <c r="M146" s="9"/>
    </row>
    <row r="147" spans="2:13">
      <c r="B147" s="2" t="s">
        <v>10</v>
      </c>
      <c r="C147" s="6">
        <f t="shared" si="16"/>
        <v>24666.303185328223</v>
      </c>
      <c r="D147" s="6">
        <f t="shared" si="17"/>
        <v>91.522999322442232</v>
      </c>
      <c r="E147" s="6">
        <f t="shared" si="18"/>
        <v>137.24289108029183</v>
      </c>
      <c r="F147" s="6">
        <f t="shared" si="19"/>
        <v>-45.719891757849595</v>
      </c>
      <c r="G147" s="11">
        <f t="shared" si="20"/>
        <v>-0.33313122011617985</v>
      </c>
      <c r="I147" s="4" t="s">
        <v>143</v>
      </c>
      <c r="J147" s="6">
        <f>DEVSQ(C146:C160)</f>
        <v>241361146.42290127</v>
      </c>
      <c r="L147" s="6"/>
      <c r="M147" s="9"/>
    </row>
    <row r="148" spans="2:13">
      <c r="B148" s="2" t="s">
        <v>26</v>
      </c>
      <c r="C148" s="6">
        <f t="shared" si="16"/>
        <v>19521.274145252621</v>
      </c>
      <c r="D148" s="6">
        <f t="shared" si="17"/>
        <v>78.460544016439556</v>
      </c>
      <c r="E148" s="6">
        <f t="shared" si="18"/>
        <v>111.5008729498952</v>
      </c>
      <c r="F148" s="6">
        <f t="shared" si="19"/>
        <v>-33.04032893345564</v>
      </c>
      <c r="G148" s="11">
        <f t="shared" si="20"/>
        <v>-0.29632350007073821</v>
      </c>
      <c r="I148" s="4" t="s">
        <v>144</v>
      </c>
      <c r="J148" s="6">
        <f>SUMSQ(C146:C160)</f>
        <v>6892674250.9680405</v>
      </c>
      <c r="L148" s="6"/>
      <c r="M148" s="9"/>
    </row>
    <row r="149" spans="2:13">
      <c r="B149" s="2" t="s">
        <v>27</v>
      </c>
      <c r="C149" s="6">
        <f t="shared" si="16"/>
        <v>23457.362009832341</v>
      </c>
      <c r="D149" s="6">
        <f t="shared" si="17"/>
        <v>299.52966772410491</v>
      </c>
      <c r="E149" s="6">
        <f t="shared" si="18"/>
        <v>131.19422052551093</v>
      </c>
      <c r="F149" s="6">
        <f t="shared" si="19"/>
        <v>168.33544719859398</v>
      </c>
      <c r="G149" s="11">
        <f t="shared" si="20"/>
        <v>1.2831010887850878</v>
      </c>
      <c r="L149" s="6"/>
      <c r="M149" s="9"/>
    </row>
    <row r="150" spans="2:13">
      <c r="B150" s="2" t="s">
        <v>13</v>
      </c>
      <c r="C150" s="6">
        <f t="shared" si="16"/>
        <v>18773.949199382205</v>
      </c>
      <c r="D150" s="6">
        <f t="shared" si="17"/>
        <v>109.02017489357979</v>
      </c>
      <c r="E150" s="6">
        <f t="shared" si="18"/>
        <v>107.76179739637581</v>
      </c>
      <c r="F150" s="6">
        <f t="shared" si="19"/>
        <v>1.2583774972039805</v>
      </c>
      <c r="G150" s="11">
        <f t="shared" si="20"/>
        <v>1.167739892622004E-2</v>
      </c>
      <c r="I150" s="4" t="s">
        <v>87</v>
      </c>
      <c r="J150" s="15">
        <f>(+J146/(COUNT(C146:C160)-2))^0.5/(J147^0.5)</f>
        <v>3.4958339535838987E-3</v>
      </c>
      <c r="L150" s="197"/>
      <c r="M150" s="9"/>
    </row>
    <row r="151" spans="2:13">
      <c r="B151" s="2" t="s">
        <v>59</v>
      </c>
      <c r="C151" s="6">
        <f t="shared" si="16"/>
        <v>20379.329361035343</v>
      </c>
      <c r="D151" s="6">
        <f t="shared" si="17"/>
        <v>111.82080503252467</v>
      </c>
      <c r="E151" s="6">
        <f t="shared" si="18"/>
        <v>115.79396298874863</v>
      </c>
      <c r="F151" s="6">
        <f t="shared" si="19"/>
        <v>-3.9731579562239574</v>
      </c>
      <c r="G151" s="11">
        <f t="shared" si="20"/>
        <v>-3.4312306563080645E-2</v>
      </c>
      <c r="I151" s="4" t="s">
        <v>88</v>
      </c>
      <c r="J151" s="15">
        <f>+C169/J150</f>
        <v>1.431211988033213</v>
      </c>
      <c r="L151" s="6"/>
      <c r="M151" s="19"/>
    </row>
    <row r="152" spans="2:13">
      <c r="B152" s="2" t="s">
        <v>60</v>
      </c>
      <c r="C152" s="6">
        <f t="shared" si="16"/>
        <v>20893.941976711449</v>
      </c>
      <c r="D152" s="6">
        <f t="shared" si="17"/>
        <v>81.686108897519887</v>
      </c>
      <c r="E152" s="6">
        <f t="shared" si="18"/>
        <v>118.36871371992633</v>
      </c>
      <c r="F152" s="6">
        <f t="shared" si="19"/>
        <v>-36.682604822406446</v>
      </c>
      <c r="G152" s="11">
        <f t="shared" si="20"/>
        <v>-0.30990118646724174</v>
      </c>
      <c r="L152" s="6"/>
      <c r="M152" s="9"/>
    </row>
    <row r="153" spans="2:13">
      <c r="B153" s="2" t="s">
        <v>14</v>
      </c>
      <c r="C153" s="6">
        <f t="shared" si="16"/>
        <v>17279.573517360295</v>
      </c>
      <c r="D153" s="6">
        <f t="shared" si="17"/>
        <v>109.27162710342594</v>
      </c>
      <c r="E153" s="6">
        <f t="shared" si="18"/>
        <v>100.28501823719218</v>
      </c>
      <c r="F153" s="6">
        <f t="shared" si="19"/>
        <v>8.986608866233766</v>
      </c>
      <c r="G153" s="11">
        <f t="shared" si="20"/>
        <v>8.9610681876517315E-2</v>
      </c>
      <c r="I153" s="4" t="s">
        <v>91</v>
      </c>
      <c r="J153" s="15">
        <f>+J150*(J148/COUNT(C146:C160))^0.5</f>
        <v>74.937472956767508</v>
      </c>
      <c r="L153" s="198"/>
      <c r="M153" s="9"/>
    </row>
    <row r="154" spans="2:13" ht="13.5" thickBot="1">
      <c r="B154" s="2" t="s">
        <v>36</v>
      </c>
      <c r="C154" s="6">
        <f t="shared" si="16"/>
        <v>26606.251857210365</v>
      </c>
      <c r="D154" s="6">
        <f t="shared" si="17"/>
        <v>140.98250899076041</v>
      </c>
      <c r="E154" s="6">
        <f t="shared" si="18"/>
        <v>146.94899642870701</v>
      </c>
      <c r="F154" s="6">
        <f t="shared" si="19"/>
        <v>-5.9664874379465971</v>
      </c>
      <c r="G154" s="11">
        <f t="shared" si="20"/>
        <v>-4.0602437464357002E-2</v>
      </c>
      <c r="I154" s="86" t="s">
        <v>92</v>
      </c>
      <c r="J154" s="123">
        <f>+C168/J153</f>
        <v>0.18456030595351997</v>
      </c>
      <c r="L154" s="6"/>
      <c r="M154" s="9"/>
    </row>
    <row r="155" spans="2:13">
      <c r="B155" s="2" t="s">
        <v>15</v>
      </c>
      <c r="C155" s="6">
        <f t="shared" si="16"/>
        <v>19672.41179530559</v>
      </c>
      <c r="D155" s="6">
        <f t="shared" si="17"/>
        <v>137.5249182153583</v>
      </c>
      <c r="E155" s="6">
        <f t="shared" si="18"/>
        <v>112.2570568504222</v>
      </c>
      <c r="F155" s="6">
        <f t="shared" si="19"/>
        <v>25.267861364936095</v>
      </c>
      <c r="G155" s="11">
        <f t="shared" si="20"/>
        <v>0.22508929125591148</v>
      </c>
      <c r="L155" s="6"/>
      <c r="M155" s="9"/>
    </row>
    <row r="156" spans="2:13">
      <c r="B156" s="2" t="s">
        <v>38</v>
      </c>
      <c r="C156" s="6">
        <f t="shared" si="16"/>
        <v>15236.370359793604</v>
      </c>
      <c r="D156" s="6">
        <f t="shared" si="17"/>
        <v>65.577693211090235</v>
      </c>
      <c r="E156" s="6">
        <f t="shared" si="18"/>
        <v>90.062301841136104</v>
      </c>
      <c r="F156" s="6">
        <f t="shared" si="19"/>
        <v>-24.484608630045869</v>
      </c>
      <c r="G156" s="11">
        <f t="shared" si="20"/>
        <v>-0.27186301182080697</v>
      </c>
      <c r="L156" s="6"/>
      <c r="M156" s="9"/>
    </row>
    <row r="157" spans="2:13">
      <c r="B157" s="2" t="s">
        <v>39</v>
      </c>
      <c r="C157" s="6">
        <f t="shared" si="16"/>
        <v>19679.744493979979</v>
      </c>
      <c r="D157" s="6">
        <f t="shared" si="17"/>
        <v>67.264272063021735</v>
      </c>
      <c r="E157" s="6">
        <f t="shared" si="18"/>
        <v>112.29374439110478</v>
      </c>
      <c r="F157" s="6">
        <f t="shared" si="19"/>
        <v>-45.029472328083045</v>
      </c>
      <c r="G157" s="326">
        <f t="shared" si="20"/>
        <v>-0.40099715769786015</v>
      </c>
      <c r="L157" s="6"/>
      <c r="M157" s="9"/>
    </row>
    <row r="158" spans="2:13">
      <c r="B158" s="2" t="s">
        <v>1</v>
      </c>
      <c r="C158" s="6">
        <f t="shared" si="16"/>
        <v>30662.775301189744</v>
      </c>
      <c r="D158" s="6">
        <f t="shared" si="17"/>
        <v>152.14932643023997</v>
      </c>
      <c r="E158" s="6">
        <f t="shared" si="18"/>
        <v>167.24491686529245</v>
      </c>
      <c r="F158" s="6">
        <f t="shared" si="19"/>
        <v>-15.095590435052486</v>
      </c>
      <c r="G158" s="11">
        <f t="shared" si="20"/>
        <v>-9.0260384100111335E-2</v>
      </c>
      <c r="L158" s="6"/>
      <c r="M158" s="9"/>
    </row>
    <row r="159" spans="2:13">
      <c r="B159" s="2" t="s">
        <v>16</v>
      </c>
      <c r="C159" s="6">
        <f t="shared" si="16"/>
        <v>18170.168848452304</v>
      </c>
      <c r="D159" s="6">
        <f t="shared" si="17"/>
        <v>111.22610784218209</v>
      </c>
      <c r="E159" s="6">
        <f t="shared" si="18"/>
        <v>104.74091556668135</v>
      </c>
      <c r="F159" s="6">
        <f t="shared" si="19"/>
        <v>6.4851922755007365</v>
      </c>
      <c r="G159" s="11">
        <f t="shared" si="20"/>
        <v>6.1916513144971125E-2</v>
      </c>
      <c r="L159" s="6"/>
      <c r="M159" s="9"/>
    </row>
    <row r="160" spans="2:13">
      <c r="B160" s="44" t="s">
        <v>23</v>
      </c>
      <c r="C160" s="6">
        <f>H137</f>
        <v>24328.96100910048</v>
      </c>
      <c r="D160" s="6">
        <f>F137</f>
        <v>105.28812480101878</v>
      </c>
      <c r="E160" s="6">
        <f t="shared" si="18"/>
        <v>135.55507389812209</v>
      </c>
      <c r="F160" s="6">
        <f t="shared" si="19"/>
        <v>-30.266949097103307</v>
      </c>
      <c r="G160" s="11">
        <f t="shared" si="20"/>
        <v>-0.22328156539423058</v>
      </c>
      <c r="L160" s="6"/>
      <c r="M160" s="9"/>
    </row>
    <row r="161" spans="2:13">
      <c r="B161" s="2" t="s">
        <v>17</v>
      </c>
      <c r="C161" s="6">
        <f>H135</f>
        <v>28062.52223360521</v>
      </c>
      <c r="D161" s="6">
        <f>F135</f>
        <v>65.493710691823892</v>
      </c>
      <c r="E161" s="6">
        <f t="shared" si="18"/>
        <v>154.23512409483283</v>
      </c>
      <c r="F161" s="6">
        <f t="shared" si="19"/>
        <v>-88.741413403008934</v>
      </c>
      <c r="G161" s="316">
        <f t="shared" si="20"/>
        <v>-0.57536448927447614</v>
      </c>
      <c r="L161" s="6"/>
      <c r="M161" s="19"/>
    </row>
    <row r="162" spans="2:13">
      <c r="B162" s="2" t="s">
        <v>22</v>
      </c>
      <c r="C162" s="6">
        <f>H136</f>
        <v>29538.531341466616</v>
      </c>
      <c r="D162" s="6">
        <f>F136</f>
        <v>58.574793331178128</v>
      </c>
      <c r="E162" s="6">
        <f t="shared" si="18"/>
        <v>161.62001015072195</v>
      </c>
      <c r="F162" s="6">
        <f t="shared" si="19"/>
        <v>-103.04521681954382</v>
      </c>
      <c r="G162" s="316">
        <f t="shared" si="20"/>
        <v>-0.63757709657020167</v>
      </c>
      <c r="L162" s="6"/>
      <c r="M162" s="19"/>
    </row>
    <row r="163" spans="2:13" ht="13.5" thickBot="1">
      <c r="B163" s="105" t="s">
        <v>18</v>
      </c>
      <c r="C163" s="86">
        <f>H138</f>
        <v>17491.948967402084</v>
      </c>
      <c r="D163" s="86">
        <f>F138</f>
        <v>24.878482513337286</v>
      </c>
      <c r="E163" s="86">
        <f t="shared" si="18"/>
        <v>101.34759196473455</v>
      </c>
      <c r="F163" s="86">
        <f t="shared" si="19"/>
        <v>-76.469109451397259</v>
      </c>
      <c r="G163" s="317">
        <f t="shared" si="20"/>
        <v>-0.75452320049208332</v>
      </c>
      <c r="L163" s="6"/>
      <c r="M163" s="19"/>
    </row>
    <row r="164" spans="2:13">
      <c r="B164" s="2"/>
    </row>
    <row r="165" spans="2:13">
      <c r="B165" s="2" t="s">
        <v>83</v>
      </c>
      <c r="C165" s="6">
        <f>+AVERAGE(C145:C160)</f>
        <v>21057.560961240091</v>
      </c>
    </row>
    <row r="166" spans="2:13">
      <c r="B166" s="2"/>
      <c r="C166" s="68"/>
      <c r="D166" s="24"/>
    </row>
    <row r="167" spans="2:13">
      <c r="B167" s="75" t="s">
        <v>82</v>
      </c>
      <c r="C167" s="73" t="s">
        <v>465</v>
      </c>
      <c r="D167" s="74" t="s">
        <v>90</v>
      </c>
    </row>
    <row r="168" spans="2:13">
      <c r="B168" s="76" t="s">
        <v>81</v>
      </c>
      <c r="C168" s="69">
        <f>INTERCEPT(D146:D160,C146:C160)</f>
        <v>13.830482936284639</v>
      </c>
      <c r="D168" s="70">
        <f>+J154</f>
        <v>0.18456030595351997</v>
      </c>
      <c r="G168" s="55"/>
    </row>
    <row r="169" spans="2:13">
      <c r="B169" s="76" t="s">
        <v>80</v>
      </c>
      <c r="C169" s="196">
        <f>SLOPE(D146:D160,C146:C160)</f>
        <v>5.0032794625428185E-3</v>
      </c>
      <c r="D169" s="70">
        <f>+J151</f>
        <v>1.431211988033213</v>
      </c>
      <c r="G169" s="55"/>
    </row>
    <row r="170" spans="2:13">
      <c r="B170" s="77" t="s">
        <v>48</v>
      </c>
      <c r="C170" s="71">
        <f>RSQ(D146:D160,C146:C160)</f>
        <v>0.13611893250359902</v>
      </c>
      <c r="D170" s="72"/>
      <c r="G170" s="55"/>
    </row>
    <row r="172" spans="2:13">
      <c r="B172" s="24" t="s">
        <v>149</v>
      </c>
    </row>
    <row r="173" spans="2:13">
      <c r="B173" s="24"/>
      <c r="H173" s="126" t="s">
        <v>445</v>
      </c>
      <c r="I173" s="126" t="s">
        <v>446</v>
      </c>
    </row>
    <row r="174" spans="2:13" ht="13.5" thickBot="1">
      <c r="B174" s="82"/>
      <c r="C174" s="82"/>
      <c r="D174" s="82" t="s">
        <v>17</v>
      </c>
      <c r="E174" s="82" t="s">
        <v>22</v>
      </c>
      <c r="F174" s="82" t="s">
        <v>18</v>
      </c>
      <c r="H174" s="249" t="s">
        <v>360</v>
      </c>
      <c r="I174" s="249" t="s">
        <v>361</v>
      </c>
    </row>
    <row r="175" spans="2:13">
      <c r="B175" s="4" t="s">
        <v>145</v>
      </c>
      <c r="D175" s="11">
        <f>G161</f>
        <v>-0.57536448927447614</v>
      </c>
      <c r="E175" s="11">
        <f>G162</f>
        <v>-0.63757709657020167</v>
      </c>
      <c r="F175" s="11">
        <f>G163</f>
        <v>-0.75452320049208332</v>
      </c>
      <c r="H175" s="129">
        <f>+F180</f>
        <v>4197</v>
      </c>
      <c r="I175" s="129">
        <f>+F179</f>
        <v>-6044.3545157085346</v>
      </c>
    </row>
    <row r="176" spans="2:13">
      <c r="B176" s="4" t="s">
        <v>401</v>
      </c>
      <c r="D176" s="11">
        <f>MIN(G146:G160)</f>
        <v>-0.40099715769786015</v>
      </c>
      <c r="E176" s="11">
        <f>D176</f>
        <v>-0.40099715769786015</v>
      </c>
      <c r="F176" s="11">
        <f>E176</f>
        <v>-0.40099715769786015</v>
      </c>
    </row>
    <row r="177" spans="1:6">
      <c r="B177" s="4" t="s">
        <v>146</v>
      </c>
      <c r="D177" s="11">
        <f>D175-D176</f>
        <v>-0.17436733157661599</v>
      </c>
      <c r="E177" s="11">
        <f>E175-E176</f>
        <v>-0.23657993887234152</v>
      </c>
      <c r="F177" s="11">
        <f>F175-F176</f>
        <v>-0.35352604279422317</v>
      </c>
    </row>
    <row r="178" spans="1:6">
      <c r="B178" s="4" t="s">
        <v>457</v>
      </c>
      <c r="D178" s="16">
        <f>+E161*D177</f>
        <v>-26.893567023804231</v>
      </c>
      <c r="E178" s="16">
        <f>+E162*E177</f>
        <v>-38.236052122005013</v>
      </c>
      <c r="F178" s="16">
        <f>+E163*F177</f>
        <v>-35.829013134016215</v>
      </c>
    </row>
    <row r="179" spans="1:6">
      <c r="B179" s="28" t="s">
        <v>147</v>
      </c>
      <c r="D179" s="6">
        <f>D178*E135/1000</f>
        <v>-17104.30862713949</v>
      </c>
      <c r="E179" s="6">
        <f>E178*E136/1000</f>
        <v>-82792.523659777449</v>
      </c>
      <c r="F179" s="6">
        <f>F178*E138/1000</f>
        <v>-6044.3545157085346</v>
      </c>
    </row>
    <row r="180" spans="1:6">
      <c r="B180" s="28" t="s">
        <v>148</v>
      </c>
      <c r="D180" s="6">
        <f>C135</f>
        <v>41654</v>
      </c>
      <c r="E180" s="6">
        <f>C136</f>
        <v>126832</v>
      </c>
      <c r="F180" s="6">
        <f>D138</f>
        <v>4197</v>
      </c>
    </row>
    <row r="181" spans="1:6" ht="13.5" thickBot="1">
      <c r="B181" s="109" t="s">
        <v>135</v>
      </c>
      <c r="C181" s="85"/>
      <c r="D181" s="86">
        <f>D180-D179</f>
        <v>58758.308627139486</v>
      </c>
      <c r="E181" s="86">
        <f>E180-E179</f>
        <v>209624.52365977745</v>
      </c>
      <c r="F181" s="86">
        <f>F180-F179</f>
        <v>10241.354515708535</v>
      </c>
    </row>
    <row r="183" spans="1:6">
      <c r="D183" s="6"/>
      <c r="E183" s="6"/>
    </row>
    <row r="184" spans="1:6">
      <c r="B184" s="24" t="s">
        <v>220</v>
      </c>
    </row>
    <row r="187" spans="1:6">
      <c r="B187" s="24" t="s">
        <v>34</v>
      </c>
    </row>
    <row r="189" spans="1:6" ht="13.5" thickBot="1">
      <c r="B189" s="82"/>
      <c r="C189" s="82" t="s">
        <v>63</v>
      </c>
      <c r="D189" s="82" t="s">
        <v>35</v>
      </c>
      <c r="E189" s="82" t="s">
        <v>44</v>
      </c>
    </row>
    <row r="190" spans="1:6">
      <c r="A190" s="2"/>
      <c r="B190" s="2" t="str">
        <f t="shared" ref="B190:B207" si="21">+B146</f>
        <v>Andalucía</v>
      </c>
      <c r="C190" s="6">
        <f t="shared" ref="C190:D207" si="22">C146</f>
        <v>16534.997358666795</v>
      </c>
      <c r="D190" s="6">
        <f t="shared" si="22"/>
        <v>126.48529982980045</v>
      </c>
      <c r="E190" s="6"/>
    </row>
    <row r="191" spans="1:6">
      <c r="A191" s="2"/>
      <c r="B191" s="2" t="str">
        <f t="shared" si="21"/>
        <v>Aragón</v>
      </c>
      <c r="C191" s="6">
        <f t="shared" si="22"/>
        <v>24666.303185328223</v>
      </c>
      <c r="D191" s="6">
        <f t="shared" si="22"/>
        <v>91.522999322442232</v>
      </c>
      <c r="E191" s="6"/>
    </row>
    <row r="192" spans="1:6">
      <c r="A192" s="2"/>
      <c r="B192" s="2" t="str">
        <f t="shared" si="21"/>
        <v>Asturias</v>
      </c>
      <c r="C192" s="6">
        <f t="shared" si="22"/>
        <v>19521.274145252621</v>
      </c>
      <c r="D192" s="6">
        <f t="shared" si="22"/>
        <v>78.460544016439556</v>
      </c>
      <c r="E192" s="6"/>
    </row>
    <row r="193" spans="1:5">
      <c r="A193" s="2"/>
      <c r="B193" s="2" t="str">
        <f t="shared" si="21"/>
        <v>Baleares</v>
      </c>
      <c r="C193" s="6">
        <f t="shared" si="22"/>
        <v>23457.362009832341</v>
      </c>
      <c r="D193" s="6">
        <f>D149</f>
        <v>299.52966772410491</v>
      </c>
      <c r="E193" s="6"/>
    </row>
    <row r="194" spans="1:5">
      <c r="A194" s="2"/>
      <c r="B194" s="2" t="str">
        <f t="shared" si="21"/>
        <v>Canarias</v>
      </c>
      <c r="C194" s="6">
        <f t="shared" si="22"/>
        <v>18773.949199382205</v>
      </c>
      <c r="D194" s="6">
        <f t="shared" si="22"/>
        <v>109.02017489357979</v>
      </c>
      <c r="E194" s="6"/>
    </row>
    <row r="195" spans="1:5">
      <c r="A195" s="2"/>
      <c r="B195" s="2" t="str">
        <f t="shared" si="21"/>
        <v>Cantabria</v>
      </c>
      <c r="C195" s="6">
        <f t="shared" si="22"/>
        <v>20379.329361035343</v>
      </c>
      <c r="D195" s="6">
        <f t="shared" si="22"/>
        <v>111.82080503252467</v>
      </c>
      <c r="E195" s="6"/>
    </row>
    <row r="196" spans="1:5">
      <c r="A196" s="2"/>
      <c r="B196" s="2" t="str">
        <f t="shared" si="21"/>
        <v>Castilla y León</v>
      </c>
      <c r="C196" s="6">
        <f t="shared" si="22"/>
        <v>20893.941976711449</v>
      </c>
      <c r="D196" s="6">
        <f t="shared" si="22"/>
        <v>81.686108897519887</v>
      </c>
      <c r="E196" s="6"/>
    </row>
    <row r="197" spans="1:5">
      <c r="A197" s="2"/>
      <c r="B197" s="2" t="str">
        <f t="shared" si="21"/>
        <v>Cast. - La Mancha</v>
      </c>
      <c r="C197" s="6">
        <f t="shared" si="22"/>
        <v>17279.573517360295</v>
      </c>
      <c r="D197" s="6">
        <f t="shared" si="22"/>
        <v>109.27162710342594</v>
      </c>
      <c r="E197" s="6"/>
    </row>
    <row r="198" spans="1:5">
      <c r="A198" s="2"/>
      <c r="B198" s="2" t="str">
        <f t="shared" si="21"/>
        <v>Cataluña</v>
      </c>
      <c r="C198" s="6">
        <f t="shared" si="22"/>
        <v>26606.251857210365</v>
      </c>
      <c r="D198" s="6">
        <f t="shared" si="22"/>
        <v>140.98250899076041</v>
      </c>
      <c r="E198" s="6"/>
    </row>
    <row r="199" spans="1:5">
      <c r="A199" s="2"/>
      <c r="B199" s="2" t="str">
        <f t="shared" si="21"/>
        <v>Valencia</v>
      </c>
      <c r="C199" s="6">
        <f t="shared" si="22"/>
        <v>19672.41179530559</v>
      </c>
      <c r="D199" s="6">
        <f t="shared" si="22"/>
        <v>137.5249182153583</v>
      </c>
      <c r="E199" s="6"/>
    </row>
    <row r="200" spans="1:5">
      <c r="A200" s="2"/>
      <c r="B200" s="2" t="str">
        <f t="shared" si="21"/>
        <v>Extremadura</v>
      </c>
      <c r="C200" s="6">
        <f t="shared" si="22"/>
        <v>15236.370359793604</v>
      </c>
      <c r="D200" s="6">
        <f t="shared" si="22"/>
        <v>65.577693211090235</v>
      </c>
      <c r="E200" s="6"/>
    </row>
    <row r="201" spans="1:5">
      <c r="A201" s="2"/>
      <c r="B201" s="2" t="str">
        <f t="shared" si="21"/>
        <v>Galicia</v>
      </c>
      <c r="C201" s="6">
        <f t="shared" si="22"/>
        <v>19679.744493979979</v>
      </c>
      <c r="D201" s="6">
        <f t="shared" si="22"/>
        <v>67.264272063021735</v>
      </c>
      <c r="E201" s="6"/>
    </row>
    <row r="202" spans="1:5">
      <c r="A202" s="2"/>
      <c r="B202" s="2" t="str">
        <f t="shared" si="21"/>
        <v>Madrid</v>
      </c>
      <c r="C202" s="6">
        <f t="shared" si="22"/>
        <v>30662.775301189744</v>
      </c>
      <c r="D202" s="6">
        <f t="shared" si="22"/>
        <v>152.14932643023997</v>
      </c>
      <c r="E202" s="6"/>
    </row>
    <row r="203" spans="1:5">
      <c r="A203" s="2"/>
      <c r="B203" s="2" t="str">
        <f t="shared" si="21"/>
        <v>Murcia</v>
      </c>
      <c r="C203" s="6">
        <f t="shared" si="22"/>
        <v>18170.168848452304</v>
      </c>
      <c r="D203" s="6">
        <f t="shared" si="22"/>
        <v>111.22610784218209</v>
      </c>
      <c r="E203" s="6"/>
    </row>
    <row r="204" spans="1:5">
      <c r="A204" s="2"/>
      <c r="B204" s="2" t="str">
        <f t="shared" si="21"/>
        <v>La Rioja</v>
      </c>
      <c r="C204" s="6">
        <f t="shared" si="22"/>
        <v>24328.96100910048</v>
      </c>
      <c r="D204" s="6">
        <f t="shared" si="22"/>
        <v>105.28812480101878</v>
      </c>
      <c r="E204" s="6"/>
    </row>
    <row r="205" spans="1:5">
      <c r="A205" s="2"/>
      <c r="B205" s="2" t="str">
        <f t="shared" si="21"/>
        <v>Navarra</v>
      </c>
      <c r="C205" s="6">
        <f t="shared" si="22"/>
        <v>28062.52223360521</v>
      </c>
      <c r="D205" s="6">
        <f t="shared" si="22"/>
        <v>65.493710691823892</v>
      </c>
      <c r="E205" s="6"/>
    </row>
    <row r="206" spans="1:5">
      <c r="A206" s="2"/>
      <c r="B206" s="2" t="str">
        <f t="shared" si="21"/>
        <v>País Vasco</v>
      </c>
      <c r="C206" s="6">
        <f t="shared" si="22"/>
        <v>29538.531341466616</v>
      </c>
      <c r="D206" s="6">
        <f t="shared" si="22"/>
        <v>58.574793331178128</v>
      </c>
      <c r="E206" s="6"/>
    </row>
    <row r="207" spans="1:5">
      <c r="A207" s="2"/>
      <c r="B207" s="2" t="str">
        <f t="shared" si="21"/>
        <v>Ceuta y Melilla</v>
      </c>
      <c r="C207" s="6">
        <f t="shared" si="22"/>
        <v>17491.948967402084</v>
      </c>
      <c r="D207" s="6">
        <f t="shared" si="22"/>
        <v>24.878482513337286</v>
      </c>
      <c r="E207" s="6"/>
    </row>
    <row r="208" spans="1:5">
      <c r="B208" s="2" t="s">
        <v>45</v>
      </c>
      <c r="C208" s="6">
        <f>MAX(C190:C207)</f>
        <v>30662.775301189744</v>
      </c>
      <c r="D208" s="6"/>
      <c r="E208" s="6">
        <f>$C$168+$C$169*C208</f>
        <v>167.24491686529245</v>
      </c>
    </row>
    <row r="209" spans="2:13" ht="13.5" thickBot="1">
      <c r="B209" s="115" t="s">
        <v>46</v>
      </c>
      <c r="C209" s="108">
        <f>MIN(C190:C206)</f>
        <v>15236.370359793604</v>
      </c>
      <c r="D209" s="108"/>
      <c r="E209" s="108">
        <f>$C$168+$C$169*C209</f>
        <v>90.062301841136104</v>
      </c>
    </row>
    <row r="210" spans="2:13">
      <c r="B210" s="2"/>
      <c r="C210" s="6"/>
    </row>
    <row r="212" spans="2:13">
      <c r="B212" s="24" t="s">
        <v>221</v>
      </c>
    </row>
    <row r="214" spans="2:13">
      <c r="H214" s="126" t="s">
        <v>338</v>
      </c>
      <c r="I214" s="126" t="s">
        <v>339</v>
      </c>
      <c r="J214" s="126" t="s">
        <v>342</v>
      </c>
      <c r="K214" s="212" t="s">
        <v>620</v>
      </c>
      <c r="L214" s="126" t="s">
        <v>334</v>
      </c>
      <c r="M214" s="126" t="s">
        <v>335</v>
      </c>
    </row>
    <row r="215" spans="2:13" ht="51.75" thickBot="1">
      <c r="B215" s="82"/>
      <c r="C215" s="83" t="s">
        <v>222</v>
      </c>
      <c r="D215" s="83" t="s">
        <v>133</v>
      </c>
      <c r="E215" s="83" t="s">
        <v>319</v>
      </c>
      <c r="G215" s="24" t="s">
        <v>136</v>
      </c>
      <c r="H215" s="239" t="s">
        <v>358</v>
      </c>
      <c r="I215" s="239" t="s">
        <v>359</v>
      </c>
      <c r="J215" s="239" t="s">
        <v>400</v>
      </c>
      <c r="K215" s="239" t="s">
        <v>618</v>
      </c>
      <c r="L215" s="239" t="s">
        <v>128</v>
      </c>
      <c r="M215" s="239" t="s">
        <v>129</v>
      </c>
    </row>
    <row r="216" spans="2:13">
      <c r="B216" s="2" t="str">
        <f>+B190</f>
        <v>Andalucía</v>
      </c>
      <c r="C216" s="6">
        <f t="shared" ref="C216:C230" si="23">+N90</f>
        <v>1061325.5023418725</v>
      </c>
      <c r="D216" s="6">
        <f t="shared" ref="D216:D230" si="24">+M90</f>
        <v>69292.497658127511</v>
      </c>
      <c r="E216" s="6">
        <f t="shared" ref="E216:E230" si="25">+L90</f>
        <v>1130618</v>
      </c>
      <c r="G216" s="4" t="s">
        <v>9</v>
      </c>
      <c r="H216" s="6">
        <f t="shared" ref="H216:H229" si="26">+C216</f>
        <v>1061325.5023418725</v>
      </c>
      <c r="I216" s="6">
        <f t="shared" ref="I216:I229" si="27">+D216</f>
        <v>69292.497658127511</v>
      </c>
      <c r="J216" s="81">
        <f>+K216*1000</f>
        <v>1130618</v>
      </c>
      <c r="K216" s="67">
        <v>1130.6179999999999</v>
      </c>
      <c r="L216" s="11">
        <f t="shared" ref="L216:L229" si="28">+I21</f>
        <v>0.08</v>
      </c>
      <c r="M216" s="11">
        <f t="shared" ref="M216:M229" si="29">+J21</f>
        <v>1.4999999999999999E-2</v>
      </c>
    </row>
    <row r="217" spans="2:13">
      <c r="B217" s="2" t="s">
        <v>10</v>
      </c>
      <c r="C217" s="6">
        <f t="shared" si="23"/>
        <v>121570.00000000001</v>
      </c>
      <c r="D217" s="6">
        <f t="shared" si="24"/>
        <v>0</v>
      </c>
      <c r="E217" s="6">
        <f t="shared" si="25"/>
        <v>121570.00000000001</v>
      </c>
      <c r="G217" s="4" t="s">
        <v>10</v>
      </c>
      <c r="H217" s="6">
        <f t="shared" si="26"/>
        <v>121570.00000000001</v>
      </c>
      <c r="I217" s="6">
        <f t="shared" si="27"/>
        <v>0</v>
      </c>
      <c r="J217" s="81">
        <f t="shared" ref="J217:J233" si="30">+K217*1000</f>
        <v>121570.00000000001</v>
      </c>
      <c r="K217" s="67">
        <v>121.57000000000001</v>
      </c>
      <c r="L217" s="11">
        <f t="shared" si="28"/>
        <v>7.0000000000000007E-2</v>
      </c>
      <c r="M217" s="11">
        <f t="shared" si="29"/>
        <v>0.01</v>
      </c>
    </row>
    <row r="218" spans="2:13">
      <c r="B218" s="2" t="s">
        <v>26</v>
      </c>
      <c r="C218" s="6">
        <f t="shared" si="23"/>
        <v>82705.259447728939</v>
      </c>
      <c r="D218" s="6">
        <f t="shared" si="24"/>
        <v>5155.7405522710433</v>
      </c>
      <c r="E218" s="6">
        <f t="shared" si="25"/>
        <v>87860.999999999985</v>
      </c>
      <c r="G218" s="4" t="s">
        <v>26</v>
      </c>
      <c r="H218" s="6">
        <f t="shared" si="26"/>
        <v>82705.259447728939</v>
      </c>
      <c r="I218" s="6">
        <f t="shared" si="27"/>
        <v>5155.7405522710433</v>
      </c>
      <c r="J218" s="81">
        <f t="shared" si="30"/>
        <v>87860.999999999985</v>
      </c>
      <c r="K218" s="67">
        <v>87.86099999999999</v>
      </c>
      <c r="L218" s="11">
        <f t="shared" si="28"/>
        <v>0.08</v>
      </c>
      <c r="M218" s="11">
        <f t="shared" si="29"/>
        <v>1.2E-2</v>
      </c>
    </row>
    <row r="219" spans="2:13">
      <c r="B219" s="2" t="s">
        <v>27</v>
      </c>
      <c r="C219" s="6">
        <f t="shared" si="23"/>
        <v>335622.99268485955</v>
      </c>
      <c r="D219" s="6">
        <f t="shared" si="24"/>
        <v>15633.007315140469</v>
      </c>
      <c r="E219" s="6">
        <f t="shared" si="25"/>
        <v>351256</v>
      </c>
      <c r="G219" s="4" t="s">
        <v>27</v>
      </c>
      <c r="H219" s="6">
        <f t="shared" si="26"/>
        <v>335622.99268485955</v>
      </c>
      <c r="I219" s="6">
        <f t="shared" si="27"/>
        <v>15633.007315140469</v>
      </c>
      <c r="J219" s="81">
        <f t="shared" si="30"/>
        <v>351256</v>
      </c>
      <c r="K219" s="67">
        <v>351.25600000000003</v>
      </c>
      <c r="L219" s="11">
        <f t="shared" si="28"/>
        <v>0.08</v>
      </c>
      <c r="M219" s="11">
        <f t="shared" si="29"/>
        <v>1.2E-2</v>
      </c>
    </row>
    <row r="220" spans="2:13">
      <c r="B220" s="2" t="s">
        <v>13</v>
      </c>
      <c r="C220" s="6">
        <f t="shared" si="23"/>
        <v>230948.33849455943</v>
      </c>
      <c r="D220" s="6">
        <f t="shared" si="24"/>
        <v>-7867.3384945594298</v>
      </c>
      <c r="E220" s="6">
        <f t="shared" si="25"/>
        <v>223081</v>
      </c>
      <c r="G220" s="4" t="s">
        <v>13</v>
      </c>
      <c r="H220" s="6">
        <f t="shared" si="26"/>
        <v>230948.33849455943</v>
      </c>
      <c r="I220" s="6">
        <f t="shared" si="27"/>
        <v>-7867.3384945594298</v>
      </c>
      <c r="J220" s="81">
        <f t="shared" si="30"/>
        <v>223081</v>
      </c>
      <c r="K220" s="67">
        <v>223.08099999999999</v>
      </c>
      <c r="L220" s="11">
        <f t="shared" si="28"/>
        <v>6.5000000000000002E-2</v>
      </c>
      <c r="M220" s="11">
        <f t="shared" si="29"/>
        <v>7.4999999999999997E-3</v>
      </c>
    </row>
    <row r="221" spans="2:13">
      <c r="B221" s="2" t="s">
        <v>59</v>
      </c>
      <c r="C221" s="6">
        <f t="shared" si="23"/>
        <v>65549.355910065962</v>
      </c>
      <c r="D221" s="6">
        <f t="shared" si="24"/>
        <v>4510.6440899340405</v>
      </c>
      <c r="E221" s="6">
        <f t="shared" si="25"/>
        <v>70060</v>
      </c>
      <c r="G221" s="4" t="s">
        <v>59</v>
      </c>
      <c r="H221" s="6">
        <f t="shared" si="26"/>
        <v>65549.355910065962</v>
      </c>
      <c r="I221" s="6">
        <f t="shared" si="27"/>
        <v>4510.6440899340405</v>
      </c>
      <c r="J221" s="81">
        <f t="shared" si="30"/>
        <v>70060</v>
      </c>
      <c r="K221" s="67">
        <v>70.06</v>
      </c>
      <c r="L221" s="11">
        <f t="shared" si="28"/>
        <v>0.08</v>
      </c>
      <c r="M221" s="11">
        <f t="shared" si="29"/>
        <v>1.4999999999999999E-2</v>
      </c>
    </row>
    <row r="222" spans="2:13">
      <c r="B222" s="2" t="s">
        <v>60</v>
      </c>
      <c r="C222" s="6">
        <f t="shared" si="23"/>
        <v>203014.48644300617</v>
      </c>
      <c r="D222" s="6">
        <f t="shared" si="24"/>
        <v>14839.513556993805</v>
      </c>
      <c r="E222" s="6">
        <f t="shared" si="25"/>
        <v>217853.99999999997</v>
      </c>
      <c r="G222" s="4" t="s">
        <v>60</v>
      </c>
      <c r="H222" s="6">
        <f t="shared" si="26"/>
        <v>203014.48644300617</v>
      </c>
      <c r="I222" s="6">
        <f t="shared" si="27"/>
        <v>14839.513556993805</v>
      </c>
      <c r="J222" s="81">
        <f t="shared" si="30"/>
        <v>217853.99999999997</v>
      </c>
      <c r="K222" s="67">
        <v>217.85399999999998</v>
      </c>
      <c r="L222" s="11">
        <f t="shared" si="28"/>
        <v>0.08</v>
      </c>
      <c r="M222" s="11">
        <f t="shared" si="29"/>
        <v>1.4999999999999999E-2</v>
      </c>
    </row>
    <row r="223" spans="2:13">
      <c r="B223" s="2" t="s">
        <v>14</v>
      </c>
      <c r="C223" s="6">
        <f t="shared" si="23"/>
        <v>225930.01619904349</v>
      </c>
      <c r="D223" s="6">
        <f t="shared" si="24"/>
        <v>8903.983800956521</v>
      </c>
      <c r="E223" s="6">
        <f t="shared" si="25"/>
        <v>234834</v>
      </c>
      <c r="G223" s="4" t="s">
        <v>14</v>
      </c>
      <c r="H223" s="6">
        <f t="shared" si="26"/>
        <v>225930.01619904349</v>
      </c>
      <c r="I223" s="6">
        <f t="shared" si="27"/>
        <v>8903.983800956521</v>
      </c>
      <c r="J223" s="81">
        <f t="shared" si="30"/>
        <v>234834</v>
      </c>
      <c r="K223" s="67">
        <v>234.834</v>
      </c>
      <c r="L223" s="11">
        <f t="shared" si="28"/>
        <v>0.08</v>
      </c>
      <c r="M223" s="11">
        <f t="shared" si="29"/>
        <v>1.2500000000000001E-2</v>
      </c>
    </row>
    <row r="224" spans="2:13">
      <c r="B224" s="2" t="s">
        <v>36</v>
      </c>
      <c r="C224" s="6">
        <f t="shared" si="23"/>
        <v>1043214.1735280307</v>
      </c>
      <c r="D224" s="6">
        <f t="shared" si="24"/>
        <v>200246.82647196928</v>
      </c>
      <c r="E224" s="6">
        <f t="shared" si="25"/>
        <v>1243461</v>
      </c>
      <c r="G224" s="4" t="s">
        <v>36</v>
      </c>
      <c r="H224" s="6">
        <f t="shared" si="26"/>
        <v>1043214.1735280307</v>
      </c>
      <c r="I224" s="6">
        <f t="shared" si="27"/>
        <v>200246.82647196928</v>
      </c>
      <c r="J224" s="81">
        <f t="shared" si="30"/>
        <v>1243461</v>
      </c>
      <c r="K224" s="67">
        <v>1243.461</v>
      </c>
      <c r="L224" s="11">
        <f t="shared" si="28"/>
        <v>0.1</v>
      </c>
      <c r="M224" s="11">
        <f t="shared" si="29"/>
        <v>1.4999999999999999E-2</v>
      </c>
    </row>
    <row r="225" spans="2:13">
      <c r="B225" s="2" t="s">
        <v>15</v>
      </c>
      <c r="C225" s="6">
        <f t="shared" si="23"/>
        <v>680377.02788684214</v>
      </c>
      <c r="D225" s="6">
        <f t="shared" si="24"/>
        <v>138254.97211315786</v>
      </c>
      <c r="E225" s="6">
        <f t="shared" si="25"/>
        <v>818632</v>
      </c>
      <c r="G225" s="4" t="s">
        <v>15</v>
      </c>
      <c r="H225" s="6">
        <f t="shared" si="26"/>
        <v>680377.02788684214</v>
      </c>
      <c r="I225" s="6">
        <f t="shared" si="27"/>
        <v>138254.97211315786</v>
      </c>
      <c r="J225" s="81">
        <f t="shared" si="30"/>
        <v>818632</v>
      </c>
      <c r="K225" s="67">
        <v>818.63199999999995</v>
      </c>
      <c r="L225" s="11">
        <f t="shared" si="28"/>
        <v>0.1</v>
      </c>
      <c r="M225" s="11">
        <f t="shared" si="29"/>
        <v>1.4999999999999999E-2</v>
      </c>
    </row>
    <row r="226" spans="2:13">
      <c r="B226" s="2" t="s">
        <v>38</v>
      </c>
      <c r="C226" s="6">
        <f t="shared" si="23"/>
        <v>71728.88083429051</v>
      </c>
      <c r="D226" s="6">
        <f t="shared" si="24"/>
        <v>3948.1191657094937</v>
      </c>
      <c r="E226" s="6">
        <f t="shared" si="25"/>
        <v>75677</v>
      </c>
      <c r="G226" s="4" t="s">
        <v>38</v>
      </c>
      <c r="H226" s="6">
        <f t="shared" si="26"/>
        <v>71728.88083429051</v>
      </c>
      <c r="I226" s="6">
        <f t="shared" si="27"/>
        <v>3948.1191657094937</v>
      </c>
      <c r="J226" s="81">
        <f t="shared" si="30"/>
        <v>75677</v>
      </c>
      <c r="K226" s="67">
        <v>75.677000000000007</v>
      </c>
      <c r="L226" s="11">
        <f t="shared" si="28"/>
        <v>0.08</v>
      </c>
      <c r="M226" s="11">
        <f t="shared" si="29"/>
        <v>1.2E-2</v>
      </c>
    </row>
    <row r="227" spans="2:13">
      <c r="B227" s="2" t="s">
        <v>39</v>
      </c>
      <c r="C227" s="6">
        <f t="shared" si="23"/>
        <v>184257.02046223544</v>
      </c>
      <c r="D227" s="6">
        <f t="shared" si="24"/>
        <v>32497.979537764575</v>
      </c>
      <c r="E227" s="6">
        <f t="shared" si="25"/>
        <v>216755</v>
      </c>
      <c r="G227" s="4" t="s">
        <v>39</v>
      </c>
      <c r="H227" s="6">
        <f t="shared" si="26"/>
        <v>184257.02046223544</v>
      </c>
      <c r="I227" s="6">
        <f t="shared" si="27"/>
        <v>32497.979537764575</v>
      </c>
      <c r="J227" s="81">
        <f t="shared" si="30"/>
        <v>216755</v>
      </c>
      <c r="K227" s="67">
        <v>216.755</v>
      </c>
      <c r="L227" s="11">
        <f t="shared" si="28"/>
        <v>0.1</v>
      </c>
      <c r="M227" s="11">
        <f t="shared" si="29"/>
        <v>1.4999999999999999E-2</v>
      </c>
    </row>
    <row r="228" spans="2:13">
      <c r="B228" s="2" t="s">
        <v>1</v>
      </c>
      <c r="C228" s="6">
        <f t="shared" si="23"/>
        <v>970210.60984771117</v>
      </c>
      <c r="D228" s="6">
        <f t="shared" si="24"/>
        <v>-77314.609847711195</v>
      </c>
      <c r="E228" s="6">
        <f t="shared" si="25"/>
        <v>892896</v>
      </c>
      <c r="G228" s="4" t="s">
        <v>1</v>
      </c>
      <c r="H228" s="6">
        <f t="shared" si="26"/>
        <v>970210.60984771117</v>
      </c>
      <c r="I228" s="6">
        <f t="shared" si="27"/>
        <v>-77314.609847711195</v>
      </c>
      <c r="J228" s="81">
        <f t="shared" si="30"/>
        <v>892896</v>
      </c>
      <c r="K228" s="67">
        <v>892.89599999999996</v>
      </c>
      <c r="L228" s="11">
        <f t="shared" si="28"/>
        <v>0.06</v>
      </c>
      <c r="M228" s="11">
        <f t="shared" si="29"/>
        <v>7.4999999999999997E-3</v>
      </c>
    </row>
    <row r="229" spans="2:13">
      <c r="B229" s="2" t="s">
        <v>16</v>
      </c>
      <c r="C229" s="6">
        <f t="shared" si="23"/>
        <v>162712.6731623282</v>
      </c>
      <c r="D229" s="6">
        <f t="shared" si="24"/>
        <v>8348.3268376717788</v>
      </c>
      <c r="E229" s="6">
        <f t="shared" si="25"/>
        <v>171060.99999999997</v>
      </c>
      <c r="G229" s="4" t="s">
        <v>16</v>
      </c>
      <c r="H229" s="6">
        <f t="shared" si="26"/>
        <v>162712.6731623282</v>
      </c>
      <c r="I229" s="6">
        <f t="shared" si="27"/>
        <v>8348.3268376717788</v>
      </c>
      <c r="J229" s="81">
        <f t="shared" si="30"/>
        <v>171060.99999999997</v>
      </c>
      <c r="K229" s="67">
        <v>171.06099999999998</v>
      </c>
      <c r="L229" s="11">
        <f t="shared" si="28"/>
        <v>0.08</v>
      </c>
      <c r="M229" s="11">
        <f t="shared" si="29"/>
        <v>1.4999999999999999E-2</v>
      </c>
    </row>
    <row r="230" spans="2:13">
      <c r="B230" s="44" t="s">
        <v>23</v>
      </c>
      <c r="C230" s="6">
        <f t="shared" si="23"/>
        <v>33071</v>
      </c>
      <c r="D230" s="6">
        <f t="shared" si="24"/>
        <v>0</v>
      </c>
      <c r="E230" s="6">
        <f t="shared" si="25"/>
        <v>33071</v>
      </c>
      <c r="G230" s="4" t="s">
        <v>17</v>
      </c>
      <c r="H230" s="6">
        <f>+C231</f>
        <v>58758.308627139486</v>
      </c>
      <c r="I230" s="6">
        <f>+D231</f>
        <v>-17104.30862713949</v>
      </c>
      <c r="J230" s="81">
        <f t="shared" si="30"/>
        <v>41654</v>
      </c>
      <c r="K230" s="67">
        <v>41.653999999999996</v>
      </c>
      <c r="L230" s="4" t="s">
        <v>234</v>
      </c>
      <c r="M230" s="4" t="s">
        <v>234</v>
      </c>
    </row>
    <row r="231" spans="2:13">
      <c r="B231" s="2" t="s">
        <v>17</v>
      </c>
      <c r="C231" s="6">
        <f>+D181</f>
        <v>58758.308627139486</v>
      </c>
      <c r="D231" s="6">
        <f>+D179</f>
        <v>-17104.30862713949</v>
      </c>
      <c r="E231" s="6">
        <f>+C135</f>
        <v>41654</v>
      </c>
      <c r="G231" s="4" t="s">
        <v>22</v>
      </c>
      <c r="H231" s="6">
        <f>+C232</f>
        <v>209624.52365977745</v>
      </c>
      <c r="I231" s="6">
        <f>+D232</f>
        <v>-82792.523659777449</v>
      </c>
      <c r="J231" s="81">
        <f t="shared" si="30"/>
        <v>126832</v>
      </c>
      <c r="K231" s="67">
        <v>126.83199999999999</v>
      </c>
      <c r="L231" s="4" t="s">
        <v>234</v>
      </c>
      <c r="M231" s="4" t="s">
        <v>234</v>
      </c>
    </row>
    <row r="232" spans="2:13">
      <c r="B232" s="2" t="s">
        <v>22</v>
      </c>
      <c r="C232" s="6">
        <f>+E181</f>
        <v>209624.52365977745</v>
      </c>
      <c r="D232" s="6">
        <f>+E179</f>
        <v>-82792.523659777449</v>
      </c>
      <c r="E232" s="6">
        <f>+C136</f>
        <v>126832</v>
      </c>
      <c r="G232" s="4" t="s">
        <v>23</v>
      </c>
      <c r="H232" s="6">
        <f>+C230</f>
        <v>33071</v>
      </c>
      <c r="I232" s="6">
        <f>+D230</f>
        <v>0</v>
      </c>
      <c r="J232" s="81">
        <f t="shared" si="30"/>
        <v>33071</v>
      </c>
      <c r="K232" s="67">
        <v>33.070999999999998</v>
      </c>
      <c r="L232" s="11">
        <f>+I35</f>
        <v>7.0000000000000007E-2</v>
      </c>
      <c r="M232" s="11">
        <f>+J35</f>
        <v>0.01</v>
      </c>
    </row>
    <row r="233" spans="2:13" ht="13.5" thickBot="1">
      <c r="B233" s="105" t="s">
        <v>18</v>
      </c>
      <c r="C233" s="86">
        <f>+F181</f>
        <v>10241.354515708535</v>
      </c>
      <c r="D233" s="86">
        <f>+F181</f>
        <v>10241.354515708535</v>
      </c>
      <c r="E233" s="86">
        <f>+C138</f>
        <v>4197</v>
      </c>
      <c r="G233" s="4" t="s">
        <v>18</v>
      </c>
      <c r="H233" s="6">
        <f>+C233</f>
        <v>10241.354515708535</v>
      </c>
      <c r="I233" s="6">
        <f>+D233</f>
        <v>10241.354515708535</v>
      </c>
      <c r="J233" s="81">
        <f t="shared" si="30"/>
        <v>4197</v>
      </c>
      <c r="K233" s="81">
        <f>+(K237+K238)/1000</f>
        <v>4.1970000000000001</v>
      </c>
      <c r="L233" s="4" t="s">
        <v>234</v>
      </c>
      <c r="M233" s="4" t="s">
        <v>234</v>
      </c>
    </row>
    <row r="234" spans="2:13" ht="13.5" thickBot="1">
      <c r="G234" s="302" t="s">
        <v>109</v>
      </c>
      <c r="H234" s="271">
        <f>SUM(H216:H233)</f>
        <v>5750861.5240452019</v>
      </c>
      <c r="I234" s="271">
        <f>SUM(I216:I233)</f>
        <v>326794.18498621741</v>
      </c>
      <c r="J234" s="271">
        <f>SUM(J216:J233)</f>
        <v>6061370</v>
      </c>
      <c r="K234" s="271">
        <f>SUM(K216:K233)</f>
        <v>6061.369999999999</v>
      </c>
      <c r="L234" s="271" t="s">
        <v>234</v>
      </c>
      <c r="M234" s="271" t="s">
        <v>234</v>
      </c>
    </row>
    <row r="236" spans="2:13">
      <c r="G236" s="260" t="s">
        <v>621</v>
      </c>
      <c r="H236" s="260"/>
      <c r="I236" s="260"/>
    </row>
    <row r="237" spans="2:13">
      <c r="G237" s="28" t="s">
        <v>78</v>
      </c>
      <c r="H237" s="28"/>
      <c r="I237" s="28"/>
      <c r="J237" s="28"/>
      <c r="K237" s="131">
        <v>2277</v>
      </c>
      <c r="L237" s="6"/>
    </row>
    <row r="238" spans="2:13" ht="14.25">
      <c r="B238" s="26" t="s">
        <v>227</v>
      </c>
      <c r="G238" s="28" t="s">
        <v>24</v>
      </c>
      <c r="H238" s="28"/>
      <c r="I238" s="28"/>
      <c r="J238" s="28"/>
      <c r="K238" s="131">
        <v>1920</v>
      </c>
    </row>
    <row r="240" spans="2:13">
      <c r="B240" s="24" t="s">
        <v>231</v>
      </c>
    </row>
    <row r="243" spans="2:11" ht="26.25" thickBot="1">
      <c r="B243" s="82" t="s">
        <v>230</v>
      </c>
      <c r="C243" s="83" t="s">
        <v>232</v>
      </c>
      <c r="D243" s="83" t="s">
        <v>233</v>
      </c>
      <c r="E243" s="83" t="s">
        <v>148</v>
      </c>
      <c r="F243" s="83" t="s">
        <v>133</v>
      </c>
      <c r="G243" s="83" t="s">
        <v>135</v>
      </c>
    </row>
    <row r="244" spans="2:11">
      <c r="B244" s="64" t="s">
        <v>9</v>
      </c>
      <c r="C244" s="11">
        <f t="shared" ref="C244:C258" si="31">+J90</f>
        <v>0.08</v>
      </c>
      <c r="D244" s="9">
        <f>+K90</f>
        <v>1.4999999999999999E-2</v>
      </c>
      <c r="E244" s="6">
        <f t="shared" ref="E244:E258" si="32">+L90</f>
        <v>1130618</v>
      </c>
      <c r="F244" s="6">
        <f t="shared" ref="F244:F258" si="33">+M90</f>
        <v>69292.497658127511</v>
      </c>
      <c r="G244" s="6">
        <f t="shared" ref="G244:G258" si="34">+N90</f>
        <v>1061325.5023418725</v>
      </c>
      <c r="J244" s="244"/>
      <c r="K244" s="244"/>
    </row>
    <row r="245" spans="2:11">
      <c r="B245" s="64" t="s">
        <v>10</v>
      </c>
      <c r="C245" s="11">
        <f t="shared" si="31"/>
        <v>7.0000000000000007E-2</v>
      </c>
      <c r="D245" s="9">
        <f t="shared" ref="D245:D258" si="35">+K91</f>
        <v>0.01</v>
      </c>
      <c r="E245" s="6">
        <f t="shared" si="32"/>
        <v>121570.00000000001</v>
      </c>
      <c r="F245" s="6">
        <f t="shared" si="33"/>
        <v>0</v>
      </c>
      <c r="G245" s="6">
        <f t="shared" si="34"/>
        <v>121570.00000000001</v>
      </c>
      <c r="J245" s="244"/>
      <c r="K245" s="244"/>
    </row>
    <row r="246" spans="2:11">
      <c r="B246" s="64" t="s">
        <v>26</v>
      </c>
      <c r="C246" s="11">
        <f t="shared" si="31"/>
        <v>0.08</v>
      </c>
      <c r="D246" s="9">
        <f t="shared" si="35"/>
        <v>1.2E-2</v>
      </c>
      <c r="E246" s="6">
        <f t="shared" si="32"/>
        <v>87860.999999999985</v>
      </c>
      <c r="F246" s="6">
        <f t="shared" si="33"/>
        <v>5155.7405522710433</v>
      </c>
      <c r="G246" s="6">
        <f t="shared" si="34"/>
        <v>82705.259447728939</v>
      </c>
      <c r="J246" s="244"/>
      <c r="K246" s="244"/>
    </row>
    <row r="247" spans="2:11">
      <c r="B247" s="64" t="s">
        <v>27</v>
      </c>
      <c r="C247" s="11">
        <f t="shared" si="31"/>
        <v>0.08</v>
      </c>
      <c r="D247" s="9">
        <f t="shared" si="35"/>
        <v>1.2E-2</v>
      </c>
      <c r="E247" s="6">
        <f t="shared" si="32"/>
        <v>351256</v>
      </c>
      <c r="F247" s="6">
        <f t="shared" si="33"/>
        <v>15633.007315140469</v>
      </c>
      <c r="G247" s="6">
        <f t="shared" si="34"/>
        <v>335622.99268485955</v>
      </c>
      <c r="J247" s="244"/>
      <c r="K247" s="244"/>
    </row>
    <row r="248" spans="2:11">
      <c r="B248" s="64" t="s">
        <v>13</v>
      </c>
      <c r="C248" s="11">
        <f t="shared" si="31"/>
        <v>6.5000000000000002E-2</v>
      </c>
      <c r="D248" s="9">
        <f t="shared" si="35"/>
        <v>7.4999999999999997E-3</v>
      </c>
      <c r="E248" s="6">
        <f t="shared" si="32"/>
        <v>223081</v>
      </c>
      <c r="F248" s="6">
        <f t="shared" si="33"/>
        <v>-7867.3384945594298</v>
      </c>
      <c r="G248" s="6">
        <f t="shared" si="34"/>
        <v>230948.33849455943</v>
      </c>
      <c r="J248" s="244"/>
      <c r="K248" s="244"/>
    </row>
    <row r="249" spans="2:11">
      <c r="B249" s="64" t="s">
        <v>59</v>
      </c>
      <c r="C249" s="11">
        <f t="shared" si="31"/>
        <v>0.08</v>
      </c>
      <c r="D249" s="9">
        <f t="shared" si="35"/>
        <v>1.4999999999999999E-2</v>
      </c>
      <c r="E249" s="6">
        <f t="shared" si="32"/>
        <v>70060</v>
      </c>
      <c r="F249" s="6">
        <f t="shared" si="33"/>
        <v>4510.6440899340405</v>
      </c>
      <c r="G249" s="6">
        <f t="shared" si="34"/>
        <v>65549.355910065962</v>
      </c>
      <c r="J249" s="244"/>
      <c r="K249" s="244"/>
    </row>
    <row r="250" spans="2:11">
      <c r="B250" s="64" t="s">
        <v>60</v>
      </c>
      <c r="C250" s="11">
        <f t="shared" si="31"/>
        <v>0.08</v>
      </c>
      <c r="D250" s="9">
        <f t="shared" si="35"/>
        <v>1.4999999999999999E-2</v>
      </c>
      <c r="E250" s="6">
        <f t="shared" si="32"/>
        <v>217853.99999999997</v>
      </c>
      <c r="F250" s="6">
        <f t="shared" si="33"/>
        <v>14839.513556993805</v>
      </c>
      <c r="G250" s="6">
        <f t="shared" si="34"/>
        <v>203014.48644300617</v>
      </c>
      <c r="J250" s="244"/>
      <c r="K250" s="244"/>
    </row>
    <row r="251" spans="2:11">
      <c r="B251" s="64" t="s">
        <v>14</v>
      </c>
      <c r="C251" s="11">
        <f t="shared" si="31"/>
        <v>0.08</v>
      </c>
      <c r="D251" s="9">
        <f t="shared" si="35"/>
        <v>1.2500000000000001E-2</v>
      </c>
      <c r="E251" s="6">
        <f t="shared" si="32"/>
        <v>234834</v>
      </c>
      <c r="F251" s="6">
        <f t="shared" si="33"/>
        <v>8903.983800956521</v>
      </c>
      <c r="G251" s="6">
        <f t="shared" si="34"/>
        <v>225930.01619904349</v>
      </c>
      <c r="J251" s="244"/>
      <c r="K251" s="244"/>
    </row>
    <row r="252" spans="2:11">
      <c r="B252" s="64" t="s">
        <v>36</v>
      </c>
      <c r="C252" s="11">
        <f t="shared" si="31"/>
        <v>0.1</v>
      </c>
      <c r="D252" s="9">
        <f t="shared" si="35"/>
        <v>1.4999999999999999E-2</v>
      </c>
      <c r="E252" s="6">
        <f t="shared" si="32"/>
        <v>1243461</v>
      </c>
      <c r="F252" s="6">
        <f t="shared" si="33"/>
        <v>200246.82647196928</v>
      </c>
      <c r="G252" s="6">
        <f t="shared" si="34"/>
        <v>1043214.1735280307</v>
      </c>
      <c r="J252" s="244"/>
      <c r="K252" s="244"/>
    </row>
    <row r="253" spans="2:11">
      <c r="B253" s="64" t="s">
        <v>15</v>
      </c>
      <c r="C253" s="11">
        <f t="shared" si="31"/>
        <v>0.1</v>
      </c>
      <c r="D253" s="9">
        <f t="shared" si="35"/>
        <v>1.4999999999999999E-2</v>
      </c>
      <c r="E253" s="6">
        <f t="shared" si="32"/>
        <v>818632</v>
      </c>
      <c r="F253" s="6">
        <f t="shared" si="33"/>
        <v>138254.97211315786</v>
      </c>
      <c r="G253" s="6">
        <f t="shared" si="34"/>
        <v>680377.02788684214</v>
      </c>
      <c r="J253" s="244"/>
      <c r="K253" s="244"/>
    </row>
    <row r="254" spans="2:11">
      <c r="B254" s="64" t="s">
        <v>38</v>
      </c>
      <c r="C254" s="11">
        <f t="shared" si="31"/>
        <v>0.08</v>
      </c>
      <c r="D254" s="9">
        <f t="shared" si="35"/>
        <v>1.2E-2</v>
      </c>
      <c r="E254" s="6">
        <f t="shared" si="32"/>
        <v>75677</v>
      </c>
      <c r="F254" s="6">
        <f t="shared" si="33"/>
        <v>3948.1191657094937</v>
      </c>
      <c r="G254" s="6">
        <f t="shared" si="34"/>
        <v>71728.88083429051</v>
      </c>
      <c r="J254" s="244"/>
      <c r="K254" s="244"/>
    </row>
    <row r="255" spans="2:11">
      <c r="B255" s="64" t="s">
        <v>39</v>
      </c>
      <c r="C255" s="11">
        <f t="shared" si="31"/>
        <v>0.1</v>
      </c>
      <c r="D255" s="9">
        <f t="shared" si="35"/>
        <v>1.4999999999999999E-2</v>
      </c>
      <c r="E255" s="6">
        <f t="shared" si="32"/>
        <v>216755</v>
      </c>
      <c r="F255" s="6">
        <f t="shared" si="33"/>
        <v>32497.979537764575</v>
      </c>
      <c r="G255" s="6">
        <f t="shared" si="34"/>
        <v>184257.02046223544</v>
      </c>
      <c r="J255" s="244"/>
      <c r="K255" s="244"/>
    </row>
    <row r="256" spans="2:11">
      <c r="B256" s="64" t="s">
        <v>1</v>
      </c>
      <c r="C256" s="11">
        <f t="shared" si="31"/>
        <v>0.06</v>
      </c>
      <c r="D256" s="9">
        <f t="shared" si="35"/>
        <v>7.4999999999999997E-3</v>
      </c>
      <c r="E256" s="6">
        <f t="shared" si="32"/>
        <v>892896</v>
      </c>
      <c r="F256" s="6">
        <f t="shared" si="33"/>
        <v>-77314.609847711195</v>
      </c>
      <c r="G256" s="6">
        <f t="shared" si="34"/>
        <v>970210.60984771117</v>
      </c>
      <c r="J256" s="244"/>
      <c r="K256" s="244"/>
    </row>
    <row r="257" spans="2:11">
      <c r="B257" s="64" t="s">
        <v>16</v>
      </c>
      <c r="C257" s="11">
        <f t="shared" si="31"/>
        <v>0.08</v>
      </c>
      <c r="D257" s="9">
        <f t="shared" si="35"/>
        <v>1.4999999999999999E-2</v>
      </c>
      <c r="E257" s="6">
        <f t="shared" si="32"/>
        <v>171060.99999999997</v>
      </c>
      <c r="F257" s="6">
        <f t="shared" si="33"/>
        <v>8348.3268376717788</v>
      </c>
      <c r="G257" s="6">
        <f t="shared" si="34"/>
        <v>162712.6731623282</v>
      </c>
      <c r="J257" s="244"/>
      <c r="K257" s="244"/>
    </row>
    <row r="258" spans="2:11">
      <c r="B258" s="64" t="s">
        <v>23</v>
      </c>
      <c r="C258" s="11">
        <f t="shared" si="31"/>
        <v>7.0000000000000007E-2</v>
      </c>
      <c r="D258" s="9">
        <f t="shared" si="35"/>
        <v>0.01</v>
      </c>
      <c r="E258" s="6">
        <f t="shared" si="32"/>
        <v>33071</v>
      </c>
      <c r="F258" s="6">
        <f t="shared" si="33"/>
        <v>0</v>
      </c>
      <c r="G258" s="6">
        <f t="shared" si="34"/>
        <v>33071</v>
      </c>
      <c r="J258" s="244"/>
      <c r="K258" s="244"/>
    </row>
    <row r="259" spans="2:11">
      <c r="B259" s="28" t="s">
        <v>109</v>
      </c>
      <c r="C259" s="4" t="s">
        <v>234</v>
      </c>
      <c r="D259" s="4" t="s">
        <v>234</v>
      </c>
      <c r="E259" s="6">
        <f>SUM(E244:E258)</f>
        <v>5888687</v>
      </c>
      <c r="F259" s="6">
        <f>SUM(F244:F258)</f>
        <v>416449.6627574258</v>
      </c>
      <c r="G259" s="6">
        <f>SUM(G244:G258)</f>
        <v>5472237.3372425754</v>
      </c>
      <c r="J259" s="244"/>
      <c r="K259" s="244"/>
    </row>
    <row r="260" spans="2:11" ht="13.5" thickBot="1">
      <c r="B260" s="85" t="s">
        <v>235</v>
      </c>
      <c r="C260" s="101">
        <v>7.0000000000000007E-2</v>
      </c>
      <c r="D260" s="101">
        <v>0.01</v>
      </c>
      <c r="E260" s="85" t="s">
        <v>234</v>
      </c>
      <c r="F260" s="85" t="s">
        <v>234</v>
      </c>
      <c r="G260" s="85" t="s">
        <v>234</v>
      </c>
      <c r="J260" s="244"/>
      <c r="K260" s="244"/>
    </row>
    <row r="263" spans="2:11">
      <c r="B263" s="24" t="s">
        <v>236</v>
      </c>
    </row>
    <row r="266" spans="2:11" ht="39" thickBot="1">
      <c r="B266" s="82" t="s">
        <v>230</v>
      </c>
      <c r="C266" s="83" t="s">
        <v>237</v>
      </c>
      <c r="D266" s="83" t="s">
        <v>238</v>
      </c>
      <c r="E266" s="83" t="s">
        <v>242</v>
      </c>
      <c r="F266" s="83" t="s">
        <v>239</v>
      </c>
      <c r="G266" s="83" t="s">
        <v>156</v>
      </c>
      <c r="H266" s="83" t="s">
        <v>240</v>
      </c>
      <c r="I266" s="83" t="s">
        <v>241</v>
      </c>
    </row>
    <row r="267" spans="2:11">
      <c r="B267" s="64" t="s">
        <v>9</v>
      </c>
      <c r="C267" s="6">
        <f t="shared" ref="C267:C280" si="36">+D68</f>
        <v>6427044.4905228959</v>
      </c>
      <c r="D267" s="9">
        <f t="shared" ref="D267:D281" si="37">+C68</f>
        <v>9.999999999999995E-3</v>
      </c>
      <c r="E267" s="6">
        <f t="shared" ref="E267:E281" si="38">+E68</f>
        <v>64270.444905228927</v>
      </c>
      <c r="F267" s="6">
        <f t="shared" ref="F267:F281" si="39">+I68</f>
        <v>1000696.8087177185</v>
      </c>
      <c r="G267" s="6">
        <f t="shared" ref="G267:G281" si="40">+J68</f>
        <v>3713.7418620000003</v>
      </c>
      <c r="H267" s="9">
        <f t="shared" ref="H267:H281" si="41">+H68</f>
        <v>4.9999999999999992E-3</v>
      </c>
      <c r="I267" s="6">
        <f t="shared" ref="I267:I281" si="42">+K68</f>
        <v>5022.0527528985913</v>
      </c>
    </row>
    <row r="268" spans="2:11">
      <c r="B268" s="64" t="s">
        <v>10</v>
      </c>
      <c r="C268" s="6">
        <f t="shared" si="36"/>
        <v>746836.65230734926</v>
      </c>
      <c r="D268" s="9">
        <f t="shared" si="37"/>
        <v>0</v>
      </c>
      <c r="E268" s="6">
        <f t="shared" si="38"/>
        <v>0</v>
      </c>
      <c r="F268" s="6">
        <f t="shared" si="39"/>
        <v>305295.30937262595</v>
      </c>
      <c r="G268" s="6">
        <f t="shared" si="40"/>
        <v>585.97256900000002</v>
      </c>
      <c r="H268" s="9">
        <f t="shared" si="41"/>
        <v>0</v>
      </c>
      <c r="I268" s="6">
        <f t="shared" si="42"/>
        <v>0</v>
      </c>
    </row>
    <row r="269" spans="2:11">
      <c r="B269" s="64" t="s">
        <v>26</v>
      </c>
      <c r="C269" s="6">
        <f t="shared" si="36"/>
        <v>491377.26381852321</v>
      </c>
      <c r="D269" s="9">
        <f t="shared" si="37"/>
        <v>9.999999999999995E-3</v>
      </c>
      <c r="E269" s="6">
        <f t="shared" si="38"/>
        <v>4913.7726381852299</v>
      </c>
      <c r="F269" s="6">
        <f t="shared" si="39"/>
        <v>120574.25539790686</v>
      </c>
      <c r="G269" s="6">
        <f t="shared" si="40"/>
        <v>409.70164500000004</v>
      </c>
      <c r="H269" s="9">
        <f t="shared" si="41"/>
        <v>2E-3</v>
      </c>
      <c r="I269" s="6">
        <f t="shared" si="42"/>
        <v>241.9679140858137</v>
      </c>
    </row>
    <row r="270" spans="2:11">
      <c r="B270" s="64" t="s">
        <v>27</v>
      </c>
      <c r="C270" s="6">
        <f t="shared" si="36"/>
        <v>1522106.6652073225</v>
      </c>
      <c r="D270" s="9">
        <f t="shared" si="37"/>
        <v>9.999999999999995E-3</v>
      </c>
      <c r="E270" s="6">
        <f t="shared" si="38"/>
        <v>15221.066652073217</v>
      </c>
      <c r="F270" s="6">
        <f t="shared" si="39"/>
        <v>205278.82708162599</v>
      </c>
      <c r="G270" s="6">
        <f t="shared" si="40"/>
        <v>691.50445200000001</v>
      </c>
      <c r="H270" s="9">
        <f t="shared" si="41"/>
        <v>2E-3</v>
      </c>
      <c r="I270" s="6">
        <f t="shared" si="42"/>
        <v>411.94066306725199</v>
      </c>
    </row>
    <row r="271" spans="2:11">
      <c r="B271" s="64" t="s">
        <v>13</v>
      </c>
      <c r="C271" s="6">
        <f t="shared" si="36"/>
        <v>1476468.7534817599</v>
      </c>
      <c r="D271" s="9">
        <f t="shared" si="37"/>
        <v>-5.0000000000000044E-3</v>
      </c>
      <c r="E271" s="6">
        <f t="shared" si="38"/>
        <v>-7382.3437674088063</v>
      </c>
      <c r="F271" s="6">
        <f t="shared" si="39"/>
        <v>193122.44993924946</v>
      </c>
      <c r="G271" s="6">
        <f t="shared" si="40"/>
        <v>875.440921</v>
      </c>
      <c r="H271" s="9">
        <f t="shared" si="41"/>
        <v>-2.5000000000000005E-3</v>
      </c>
      <c r="I271" s="6">
        <f t="shared" si="42"/>
        <v>-484.99472715062376</v>
      </c>
    </row>
    <row r="272" spans="2:11">
      <c r="B272" s="64" t="s">
        <v>59</v>
      </c>
      <c r="C272" s="6">
        <f t="shared" si="36"/>
        <v>404952.02733887749</v>
      </c>
      <c r="D272" s="9">
        <f t="shared" si="37"/>
        <v>9.999999999999995E-3</v>
      </c>
      <c r="E272" s="6">
        <f t="shared" si="38"/>
        <v>4049.5202733887731</v>
      </c>
      <c r="F272" s="6">
        <f t="shared" si="39"/>
        <v>91899.479955053495</v>
      </c>
      <c r="G272" s="6">
        <f t="shared" si="40"/>
        <v>325.28335399999997</v>
      </c>
      <c r="H272" s="9">
        <f t="shared" si="41"/>
        <v>4.9999999999999992E-3</v>
      </c>
      <c r="I272" s="6">
        <f t="shared" si="42"/>
        <v>461.1238165452674</v>
      </c>
    </row>
    <row r="273" spans="2:9">
      <c r="B273" s="64" t="s">
        <v>60</v>
      </c>
      <c r="C273" s="6">
        <f t="shared" si="36"/>
        <v>1317164.3760042416</v>
      </c>
      <c r="D273" s="9">
        <f t="shared" si="37"/>
        <v>9.999999999999995E-3</v>
      </c>
      <c r="E273" s="6">
        <f t="shared" si="38"/>
        <v>13171.643760042411</v>
      </c>
      <c r="F273" s="6">
        <f t="shared" si="39"/>
        <v>332671.93378027889</v>
      </c>
      <c r="G273" s="6">
        <f t="shared" si="40"/>
        <v>902.02561000000003</v>
      </c>
      <c r="H273" s="9">
        <f t="shared" si="41"/>
        <v>4.9999999999999992E-3</v>
      </c>
      <c r="I273" s="6">
        <f t="shared" si="42"/>
        <v>1667.8697969513942</v>
      </c>
    </row>
    <row r="274" spans="2:9">
      <c r="B274" s="64" t="s">
        <v>14</v>
      </c>
      <c r="C274" s="6">
        <f t="shared" si="36"/>
        <v>831638.16833802336</v>
      </c>
      <c r="D274" s="9">
        <f t="shared" si="37"/>
        <v>9.999999999999995E-3</v>
      </c>
      <c r="E274" s="6">
        <f t="shared" si="38"/>
        <v>8316.3816833802302</v>
      </c>
      <c r="F274" s="6">
        <f t="shared" si="39"/>
        <v>234491.34086051598</v>
      </c>
      <c r="G274" s="6">
        <f t="shared" si="40"/>
        <v>549.50617</v>
      </c>
      <c r="H274" s="9">
        <f t="shared" si="41"/>
        <v>2.5000000000000005E-3</v>
      </c>
      <c r="I274" s="6">
        <f t="shared" si="42"/>
        <v>587.60211757629008</v>
      </c>
    </row>
    <row r="275" spans="2:9">
      <c r="B275" s="64" t="s">
        <v>36</v>
      </c>
      <c r="C275" s="6">
        <f t="shared" si="36"/>
        <v>6532493.5019139601</v>
      </c>
      <c r="D275" s="9">
        <f t="shared" si="37"/>
        <v>0.03</v>
      </c>
      <c r="E275" s="6">
        <f t="shared" si="38"/>
        <v>195974.80505741879</v>
      </c>
      <c r="F275" s="6">
        <f t="shared" si="39"/>
        <v>850213.13442109874</v>
      </c>
      <c r="G275" s="6">
        <f t="shared" si="40"/>
        <v>4191.1484890000002</v>
      </c>
      <c r="H275" s="9">
        <f t="shared" si="41"/>
        <v>4.9999999999999992E-3</v>
      </c>
      <c r="I275" s="6">
        <f t="shared" si="42"/>
        <v>4272.0214145504933</v>
      </c>
    </row>
    <row r="276" spans="2:9">
      <c r="B276" s="64" t="s">
        <v>15</v>
      </c>
      <c r="C276" s="6">
        <f t="shared" si="36"/>
        <v>4488836.5020167734</v>
      </c>
      <c r="D276" s="9">
        <f t="shared" si="37"/>
        <v>0.03</v>
      </c>
      <c r="E276" s="6">
        <f t="shared" si="38"/>
        <v>134665.0950605032</v>
      </c>
      <c r="F276" s="6">
        <f t="shared" si="39"/>
        <v>715529.62168493308</v>
      </c>
      <c r="G276" s="6">
        <f t="shared" si="40"/>
        <v>2445.7888459999999</v>
      </c>
      <c r="H276" s="9">
        <f t="shared" si="41"/>
        <v>4.9999999999999992E-3</v>
      </c>
      <c r="I276" s="6">
        <f t="shared" si="42"/>
        <v>3589.8770526546646</v>
      </c>
    </row>
    <row r="277" spans="2:9">
      <c r="B277" s="64" t="s">
        <v>38</v>
      </c>
      <c r="C277" s="6">
        <f t="shared" si="36"/>
        <v>379950.29891327297</v>
      </c>
      <c r="D277" s="9">
        <f t="shared" si="37"/>
        <v>9.999999999999995E-3</v>
      </c>
      <c r="E277" s="6">
        <f t="shared" si="38"/>
        <v>3799.5029891327276</v>
      </c>
      <c r="F277" s="6">
        <f t="shared" si="39"/>
        <v>74060.778090382984</v>
      </c>
      <c r="G277" s="6">
        <f t="shared" si="40"/>
        <v>247.31019800000001</v>
      </c>
      <c r="H277" s="9">
        <f t="shared" si="41"/>
        <v>2E-3</v>
      </c>
      <c r="I277" s="6">
        <f t="shared" si="42"/>
        <v>148.61617657676598</v>
      </c>
    </row>
    <row r="278" spans="2:9">
      <c r="B278" s="64" t="s">
        <v>39</v>
      </c>
      <c r="C278" s="6">
        <f t="shared" si="36"/>
        <v>1019719.1141726089</v>
      </c>
      <c r="D278" s="9">
        <f t="shared" si="37"/>
        <v>0.03</v>
      </c>
      <c r="E278" s="6">
        <f t="shared" si="38"/>
        <v>30591.573425178267</v>
      </c>
      <c r="F278" s="6">
        <f t="shared" si="39"/>
        <v>380519.37002826144</v>
      </c>
      <c r="G278" s="6">
        <f t="shared" si="40"/>
        <v>761.85248899999999</v>
      </c>
      <c r="H278" s="9">
        <f t="shared" si="41"/>
        <v>4.9999999999999992E-3</v>
      </c>
      <c r="I278" s="6">
        <f t="shared" si="42"/>
        <v>1906.406112586307</v>
      </c>
    </row>
    <row r="279" spans="2:9">
      <c r="B279" s="64" t="s">
        <v>1</v>
      </c>
      <c r="C279" s="6">
        <f t="shared" si="36"/>
        <v>7286122.3386322213</v>
      </c>
      <c r="D279" s="9">
        <f t="shared" si="37"/>
        <v>-1.0000000000000009E-2</v>
      </c>
      <c r="E279" s="6">
        <f t="shared" si="38"/>
        <v>-72861.223386322279</v>
      </c>
      <c r="F279" s="6">
        <f t="shared" si="39"/>
        <v>1773434.5541505683</v>
      </c>
      <c r="G279" s="6">
        <f t="shared" si="40"/>
        <v>7920.0304050000004</v>
      </c>
      <c r="H279" s="9">
        <f t="shared" si="41"/>
        <v>-2.5000000000000005E-3</v>
      </c>
      <c r="I279" s="6">
        <f t="shared" si="42"/>
        <v>-4453.3864613889218</v>
      </c>
    </row>
    <row r="280" spans="2:9">
      <c r="B280" s="64" t="s">
        <v>16</v>
      </c>
      <c r="C280" s="6">
        <f t="shared" si="36"/>
        <v>765557.1437040267</v>
      </c>
      <c r="D280" s="9">
        <f t="shared" si="37"/>
        <v>9.999999999999995E-3</v>
      </c>
      <c r="E280" s="6">
        <f>+E81</f>
        <v>7655.5714370402629</v>
      </c>
      <c r="F280" s="6">
        <f t="shared" si="39"/>
        <v>138179.14406730331</v>
      </c>
      <c r="G280" s="6">
        <f t="shared" si="40"/>
        <v>371.936059</v>
      </c>
      <c r="H280" s="9">
        <f t="shared" si="41"/>
        <v>4.9999999999999992E-3</v>
      </c>
      <c r="I280" s="6">
        <f t="shared" si="42"/>
        <v>692.75540063151641</v>
      </c>
    </row>
    <row r="281" spans="2:9">
      <c r="B281" s="61" t="s">
        <v>23</v>
      </c>
      <c r="C281" s="120">
        <f>+D82</f>
        <v>226687.42112169275</v>
      </c>
      <c r="D281" s="119">
        <f t="shared" si="37"/>
        <v>0</v>
      </c>
      <c r="E281" s="120">
        <f t="shared" si="38"/>
        <v>0</v>
      </c>
      <c r="F281" s="120">
        <f t="shared" si="39"/>
        <v>48150.161205746022</v>
      </c>
      <c r="G281" s="120">
        <f t="shared" si="40"/>
        <v>143.86800200000002</v>
      </c>
      <c r="H281" s="119">
        <f t="shared" si="41"/>
        <v>0</v>
      </c>
      <c r="I281" s="120">
        <f t="shared" si="42"/>
        <v>0</v>
      </c>
    </row>
    <row r="282" spans="2:9" ht="13.5" thickBot="1">
      <c r="B282" s="109" t="s">
        <v>109</v>
      </c>
      <c r="C282" s="86">
        <f>SUM(C267:C281)</f>
        <v>33916954.717493549</v>
      </c>
      <c r="D282" s="85" t="s">
        <v>234</v>
      </c>
      <c r="E282" s="86">
        <f>SUM(E267:E281)</f>
        <v>402385.81072784093</v>
      </c>
      <c r="F282" s="86">
        <f>SUM(F267:F281)</f>
        <v>6464117.1687532682</v>
      </c>
      <c r="G282" s="86">
        <f>SUM(G267:G281)</f>
        <v>24135.111070999999</v>
      </c>
      <c r="H282" s="86" t="s">
        <v>234</v>
      </c>
      <c r="I282" s="86">
        <f>SUM(I267:I281)</f>
        <v>14063.85202958481</v>
      </c>
    </row>
    <row r="283" spans="2:9">
      <c r="B283" s="103" t="s">
        <v>243</v>
      </c>
      <c r="C283" s="103" t="s">
        <v>150</v>
      </c>
      <c r="D283" s="103" t="s">
        <v>234</v>
      </c>
      <c r="E283" s="103" t="s">
        <v>234</v>
      </c>
      <c r="F283" s="103" t="s">
        <v>244</v>
      </c>
      <c r="G283" s="103" t="s">
        <v>245</v>
      </c>
      <c r="H283" s="103" t="s">
        <v>234</v>
      </c>
      <c r="I283" s="103" t="s">
        <v>234</v>
      </c>
    </row>
  </sheetData>
  <phoneticPr fontId="4"/>
  <hyperlinks>
    <hyperlink ref="B7" r:id="rId1"/>
    <hyperlink ref="B12" r:id="rId2"/>
    <hyperlink ref="B10" r:id="rId3"/>
  </hyperlinks>
  <pageMargins left="0.75" right="0.75" top="1" bottom="1" header="0.5" footer="0.5"/>
  <pageSetup paperSize="9" orientation="portrait" horizontalDpi="4294967292" verticalDpi="4294967292" r:id="rId4"/>
  <headerFooter alignWithMargins="0"/>
  <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FF33CC"/>
  </sheetPr>
  <dimension ref="B1:M149"/>
  <sheetViews>
    <sheetView topLeftCell="A64" zoomScaleNormal="100" workbookViewId="0">
      <selection activeCell="H86" sqref="H86"/>
    </sheetView>
  </sheetViews>
  <sheetFormatPr baseColWidth="10" defaultColWidth="11" defaultRowHeight="12.75"/>
  <cols>
    <col min="1" max="1" width="8.5" style="155" customWidth="1"/>
    <col min="2" max="2" width="6" style="155" customWidth="1"/>
    <col min="3" max="3" width="85.625" style="155" customWidth="1"/>
    <col min="4" max="4" width="38" style="155" customWidth="1"/>
    <col min="5" max="5" width="2.5" style="155" customWidth="1"/>
    <col min="6" max="6" width="2.25" style="155" customWidth="1"/>
    <col min="7" max="7" width="34.25" style="155" customWidth="1"/>
    <col min="8" max="8" width="30.25" style="155" customWidth="1"/>
    <col min="9" max="9" width="33.375" style="155" customWidth="1"/>
    <col min="10" max="10" width="33.625" style="155" customWidth="1"/>
    <col min="11" max="11" width="37.5" style="155" customWidth="1"/>
    <col min="12" max="12" width="28.75" style="155" customWidth="1"/>
    <col min="13" max="13" width="35.625" style="155" customWidth="1"/>
    <col min="14" max="16384" width="11" style="155"/>
  </cols>
  <sheetData>
    <row r="1" spans="2:6" ht="25.5">
      <c r="B1" s="310" t="s">
        <v>624</v>
      </c>
    </row>
    <row r="4" spans="2:6">
      <c r="B4" s="154" t="s">
        <v>273</v>
      </c>
    </row>
    <row r="6" spans="2:6">
      <c r="C6" s="155" t="s">
        <v>622</v>
      </c>
    </row>
    <row r="7" spans="2:6">
      <c r="C7" s="155" t="s">
        <v>623</v>
      </c>
    </row>
    <row r="10" spans="2:6">
      <c r="D10" s="58" t="s">
        <v>411</v>
      </c>
    </row>
    <row r="11" spans="2:6" ht="13.5" thickBot="1">
      <c r="C11" s="156" t="s">
        <v>412</v>
      </c>
      <c r="D11" s="307" t="s">
        <v>609</v>
      </c>
    </row>
    <row r="12" spans="2:6">
      <c r="C12" s="155" t="s">
        <v>9</v>
      </c>
      <c r="D12" s="157">
        <v>99874543.615864173</v>
      </c>
      <c r="E12" s="158"/>
      <c r="F12" s="158"/>
    </row>
    <row r="13" spans="2:6">
      <c r="C13" s="155" t="s">
        <v>10</v>
      </c>
      <c r="D13" s="157">
        <v>17013959.312269203</v>
      </c>
      <c r="E13" s="158"/>
      <c r="F13" s="158"/>
    </row>
    <row r="14" spans="2:6">
      <c r="C14" s="155" t="s">
        <v>26</v>
      </c>
      <c r="D14" s="157">
        <v>13780964.366442317</v>
      </c>
      <c r="E14" s="158"/>
      <c r="F14" s="158"/>
    </row>
    <row r="15" spans="2:6">
      <c r="C15" s="155" t="s">
        <v>27</v>
      </c>
      <c r="D15" s="157">
        <v>22472430.542422686</v>
      </c>
      <c r="E15" s="158"/>
      <c r="F15" s="158"/>
    </row>
    <row r="16" spans="2:6">
      <c r="C16" s="155" t="s">
        <v>13</v>
      </c>
      <c r="D16" s="157">
        <v>30183285.363242228</v>
      </c>
      <c r="E16" s="158"/>
      <c r="F16" s="158"/>
    </row>
    <row r="17" spans="3:7">
      <c r="C17" s="155" t="s">
        <v>59</v>
      </c>
      <c r="D17" s="157">
        <v>8234074.9220964639</v>
      </c>
      <c r="E17" s="158"/>
      <c r="F17" s="158"/>
    </row>
    <row r="18" spans="3:7">
      <c r="C18" s="155" t="s">
        <v>60</v>
      </c>
      <c r="D18" s="157">
        <v>31436284.374085069</v>
      </c>
      <c r="E18" s="158"/>
      <c r="F18" s="158"/>
    </row>
    <row r="19" spans="3:7">
      <c r="C19" s="155" t="s">
        <v>14</v>
      </c>
      <c r="D19" s="157">
        <v>22810287.313542761</v>
      </c>
      <c r="E19" s="158"/>
      <c r="F19" s="158"/>
    </row>
    <row r="20" spans="3:7">
      <c r="C20" s="155" t="s">
        <v>36</v>
      </c>
      <c r="D20" s="157">
        <v>110982476.08967613</v>
      </c>
      <c r="E20" s="158"/>
      <c r="F20" s="158"/>
    </row>
    <row r="21" spans="3:7">
      <c r="C21" s="155" t="s">
        <v>15</v>
      </c>
      <c r="D21" s="157">
        <v>66778668.021799177</v>
      </c>
      <c r="E21" s="158"/>
      <c r="F21" s="158"/>
    </row>
    <row r="22" spans="3:7">
      <c r="C22" s="155" t="s">
        <v>38</v>
      </c>
      <c r="D22" s="157">
        <v>11314291.074436584</v>
      </c>
      <c r="E22" s="158"/>
      <c r="F22" s="158"/>
    </row>
    <row r="23" spans="3:7">
      <c r="C23" s="155" t="s">
        <v>39</v>
      </c>
      <c r="D23" s="157">
        <v>33371925.013437312</v>
      </c>
      <c r="E23" s="158"/>
      <c r="F23" s="158"/>
    </row>
    <row r="24" spans="3:7">
      <c r="C24" s="155" t="s">
        <v>1</v>
      </c>
      <c r="D24" s="157">
        <v>94741475.61523591</v>
      </c>
      <c r="E24" s="158"/>
      <c r="F24" s="158"/>
    </row>
    <row r="25" spans="3:7">
      <c r="C25" s="155" t="s">
        <v>16</v>
      </c>
      <c r="D25" s="157">
        <v>16731054.292315785</v>
      </c>
      <c r="E25" s="158"/>
      <c r="F25" s="158"/>
    </row>
    <row r="26" spans="3:7">
      <c r="C26" s="155" t="s">
        <v>17</v>
      </c>
      <c r="D26" s="157">
        <v>8705481.7549178731</v>
      </c>
      <c r="E26" s="158"/>
      <c r="F26" s="158"/>
    </row>
    <row r="27" spans="3:7">
      <c r="C27" s="155" t="s">
        <v>22</v>
      </c>
      <c r="D27" s="157">
        <v>30471173.613968857</v>
      </c>
      <c r="E27" s="158"/>
      <c r="F27" s="158"/>
    </row>
    <row r="28" spans="3:7">
      <c r="C28" s="155" t="s">
        <v>23</v>
      </c>
      <c r="D28" s="157">
        <v>4040750.7895890428</v>
      </c>
      <c r="E28" s="158"/>
      <c r="F28" s="158"/>
    </row>
    <row r="29" spans="3:7">
      <c r="C29" s="155" t="s">
        <v>18</v>
      </c>
      <c r="D29" s="157">
        <v>1670873.9246586252</v>
      </c>
      <c r="E29" s="159"/>
      <c r="F29" s="158"/>
      <c r="G29" s="158"/>
    </row>
    <row r="30" spans="3:7" ht="13.5" thickBot="1">
      <c r="C30" s="161" t="s">
        <v>4</v>
      </c>
      <c r="D30" s="162">
        <v>624614000.00000036</v>
      </c>
      <c r="E30" s="158"/>
      <c r="F30" s="158"/>
    </row>
    <row r="31" spans="3:7">
      <c r="C31" s="163"/>
      <c r="D31" s="164"/>
      <c r="E31" s="158"/>
      <c r="F31" s="158"/>
    </row>
    <row r="32" spans="3:7">
      <c r="C32" s="163"/>
      <c r="D32" s="164"/>
      <c r="E32" s="158"/>
      <c r="F32" s="158"/>
    </row>
    <row r="33" spans="2:7">
      <c r="D33" s="158"/>
      <c r="E33" s="158"/>
      <c r="F33" s="158"/>
    </row>
    <row r="34" spans="2:7" ht="14.25" thickBot="1">
      <c r="C34" s="165" t="s">
        <v>424</v>
      </c>
      <c r="D34" s="162"/>
      <c r="E34" s="158"/>
      <c r="F34" s="158"/>
    </row>
    <row r="35" spans="2:7">
      <c r="C35" s="155" t="s">
        <v>13</v>
      </c>
      <c r="D35" s="158">
        <f>D16</f>
        <v>30183285.363242228</v>
      </c>
      <c r="E35" s="158"/>
      <c r="F35" s="158"/>
    </row>
    <row r="36" spans="2:7">
      <c r="C36" s="155" t="s">
        <v>18</v>
      </c>
      <c r="D36" s="158">
        <f>D29</f>
        <v>1670873.9246586252</v>
      </c>
      <c r="E36" s="158"/>
      <c r="F36" s="158"/>
    </row>
    <row r="37" spans="2:7">
      <c r="C37" s="160" t="s">
        <v>274</v>
      </c>
      <c r="D37" s="164">
        <f>D30-D35-D36</f>
        <v>592759840.71209943</v>
      </c>
      <c r="E37" s="158"/>
      <c r="F37" s="158"/>
    </row>
    <row r="38" spans="2:7" ht="13.5" thickBot="1">
      <c r="C38" s="166" t="s">
        <v>423</v>
      </c>
      <c r="D38" s="162">
        <f>D35+D36+D37</f>
        <v>624614000.00000024</v>
      </c>
      <c r="E38" s="158"/>
      <c r="F38" s="158"/>
    </row>
    <row r="39" spans="2:7">
      <c r="D39" s="158"/>
      <c r="E39" s="158"/>
      <c r="F39" s="158"/>
    </row>
    <row r="40" spans="2:7">
      <c r="D40" s="158"/>
      <c r="E40" s="158"/>
      <c r="F40" s="158"/>
    </row>
    <row r="41" spans="2:7">
      <c r="D41" s="158"/>
      <c r="E41" s="158"/>
      <c r="F41" s="158"/>
    </row>
    <row r="42" spans="2:7">
      <c r="D42" s="158"/>
      <c r="E42" s="158"/>
      <c r="F42" s="158"/>
    </row>
    <row r="43" spans="2:7">
      <c r="B43" s="154" t="s">
        <v>402</v>
      </c>
      <c r="D43" s="158"/>
      <c r="E43" s="158"/>
      <c r="F43" s="158"/>
    </row>
    <row r="44" spans="2:7">
      <c r="C44" s="154" t="s">
        <v>276</v>
      </c>
      <c r="D44" s="158"/>
      <c r="E44" s="158"/>
      <c r="F44" s="158"/>
    </row>
    <row r="45" spans="2:7" ht="17.25" customHeight="1">
      <c r="C45" s="170" t="s">
        <v>214</v>
      </c>
      <c r="D45" s="158"/>
      <c r="E45" s="158"/>
      <c r="F45" s="158"/>
    </row>
    <row r="46" spans="2:7">
      <c r="C46" s="168" t="s">
        <v>522</v>
      </c>
      <c r="D46" s="158"/>
      <c r="E46" s="158"/>
      <c r="F46" s="158"/>
    </row>
    <row r="47" spans="2:7" ht="15.75">
      <c r="C47" s="171" t="s">
        <v>97</v>
      </c>
      <c r="D47" s="158"/>
      <c r="E47" s="158"/>
      <c r="F47" s="158"/>
    </row>
    <row r="48" spans="2:7" ht="30.75" customHeight="1">
      <c r="C48" s="248" t="s">
        <v>416</v>
      </c>
      <c r="D48" s="334" t="s">
        <v>440</v>
      </c>
      <c r="E48" s="334"/>
      <c r="F48" s="334"/>
      <c r="G48" s="334"/>
    </row>
    <row r="49" spans="2:6">
      <c r="C49" s="168" t="s">
        <v>439</v>
      </c>
      <c r="D49" s="158"/>
      <c r="E49" s="158"/>
      <c r="F49" s="158"/>
    </row>
    <row r="50" spans="2:6" ht="15.75">
      <c r="C50" s="171" t="s">
        <v>385</v>
      </c>
      <c r="D50" s="158"/>
      <c r="E50" s="158"/>
      <c r="F50" s="158"/>
    </row>
    <row r="51" spans="2:6">
      <c r="C51" s="168" t="s">
        <v>528</v>
      </c>
      <c r="D51" s="158"/>
      <c r="E51" s="158"/>
      <c r="F51" s="158"/>
    </row>
    <row r="52" spans="2:6" ht="15.75">
      <c r="C52" s="171" t="s">
        <v>414</v>
      </c>
      <c r="D52" s="158"/>
      <c r="E52" s="158"/>
      <c r="F52" s="158"/>
    </row>
    <row r="53" spans="2:6">
      <c r="C53" s="168" t="s">
        <v>534</v>
      </c>
      <c r="D53" s="158"/>
      <c r="E53" s="158"/>
      <c r="F53" s="158"/>
    </row>
    <row r="54" spans="2:6">
      <c r="C54" s="155" t="s">
        <v>430</v>
      </c>
      <c r="D54" s="158"/>
      <c r="E54" s="158"/>
      <c r="F54" s="158"/>
    </row>
    <row r="55" spans="2:6">
      <c r="B55" s="261"/>
      <c r="C55" s="168" t="s">
        <v>525</v>
      </c>
      <c r="D55" s="158"/>
      <c r="E55" s="158"/>
      <c r="F55" s="158"/>
    </row>
    <row r="56" spans="2:6" ht="15.75">
      <c r="B56" s="261"/>
      <c r="C56" s="171" t="s">
        <v>441</v>
      </c>
      <c r="D56" s="158"/>
      <c r="E56" s="158"/>
      <c r="F56" s="158"/>
    </row>
    <row r="57" spans="2:6">
      <c r="B57" s="261"/>
      <c r="C57" s="155" t="s">
        <v>524</v>
      </c>
      <c r="E57" s="158"/>
      <c r="F57" s="158"/>
    </row>
    <row r="58" spans="2:6" ht="15.75">
      <c r="B58" s="261"/>
      <c r="C58" s="171" t="s">
        <v>527</v>
      </c>
      <c r="E58" s="158"/>
      <c r="F58" s="158"/>
    </row>
    <row r="59" spans="2:6">
      <c r="B59" s="261"/>
      <c r="C59" s="168" t="s">
        <v>540</v>
      </c>
      <c r="E59" s="158"/>
      <c r="F59" s="158"/>
    </row>
    <row r="60" spans="2:6" ht="15.75">
      <c r="B60" s="261"/>
      <c r="C60" s="171" t="s">
        <v>533</v>
      </c>
      <c r="E60" s="158"/>
      <c r="F60" s="158"/>
    </row>
    <row r="61" spans="2:6">
      <c r="B61" s="261"/>
      <c r="E61" s="158"/>
      <c r="F61" s="158"/>
    </row>
    <row r="62" spans="2:6">
      <c r="B62" s="261"/>
      <c r="D62" s="58" t="s">
        <v>541</v>
      </c>
      <c r="E62" s="158"/>
      <c r="F62" s="158"/>
    </row>
    <row r="63" spans="2:6" ht="15.75">
      <c r="B63" s="261"/>
      <c r="C63" s="171"/>
      <c r="D63" s="289" t="s">
        <v>542</v>
      </c>
      <c r="E63" s="158"/>
      <c r="F63" s="158"/>
    </row>
    <row r="64" spans="2:6" ht="15.75">
      <c r="B64" s="261"/>
      <c r="C64" s="171"/>
      <c r="D64" s="157">
        <v>20880847.733360004</v>
      </c>
      <c r="E64" s="158"/>
      <c r="F64" s="158"/>
    </row>
    <row r="65" spans="3:12">
      <c r="E65" s="158"/>
      <c r="F65" s="158"/>
    </row>
    <row r="66" spans="3:12" ht="13.5" thickBot="1">
      <c r="C66" s="279" t="s">
        <v>297</v>
      </c>
      <c r="D66" s="162"/>
      <c r="E66" s="158"/>
      <c r="F66" s="158"/>
      <c r="G66" s="284" t="s">
        <v>559</v>
      </c>
      <c r="H66" s="156" t="s">
        <v>531</v>
      </c>
      <c r="I66" s="255" t="s">
        <v>532</v>
      </c>
      <c r="J66" s="156" t="s">
        <v>109</v>
      </c>
    </row>
    <row r="67" spans="3:12" ht="15.75">
      <c r="C67" s="252" t="s">
        <v>520</v>
      </c>
      <c r="D67" s="280">
        <v>62061903</v>
      </c>
      <c r="E67" s="158"/>
      <c r="F67" s="158"/>
      <c r="G67" s="155" t="s">
        <v>275</v>
      </c>
      <c r="H67" s="157">
        <v>21981.11</v>
      </c>
      <c r="I67" s="282">
        <v>-2589.9299999999998</v>
      </c>
      <c r="J67" s="158">
        <f>H67+I67</f>
        <v>19391.18</v>
      </c>
      <c r="K67"/>
    </row>
    <row r="68" spans="3:12" ht="15.75">
      <c r="C68" s="252" t="s">
        <v>521</v>
      </c>
      <c r="D68" s="183">
        <f>+D64</f>
        <v>20880847.733360004</v>
      </c>
      <c r="E68" s="158"/>
      <c r="F68" s="158"/>
      <c r="G68" s="155" t="s">
        <v>277</v>
      </c>
      <c r="H68" s="157">
        <v>406.56</v>
      </c>
      <c r="I68" s="282">
        <v>-41.58</v>
      </c>
      <c r="J68" s="158">
        <f>H68+I68</f>
        <v>364.98</v>
      </c>
      <c r="K68"/>
    </row>
    <row r="69" spans="3:12" ht="15.75">
      <c r="C69" s="254" t="s">
        <v>523</v>
      </c>
      <c r="D69" s="253">
        <v>0</v>
      </c>
      <c r="E69" s="158"/>
      <c r="F69" s="158"/>
      <c r="G69" s="155" t="s">
        <v>278</v>
      </c>
      <c r="H69" s="157">
        <v>8869.18</v>
      </c>
      <c r="I69" s="282">
        <v>-1045.5899999999999</v>
      </c>
      <c r="J69" s="158">
        <f>H69+I69</f>
        <v>7823.59</v>
      </c>
      <c r="K69"/>
    </row>
    <row r="70" spans="3:12" ht="16.5" thickBot="1">
      <c r="C70" s="252" t="s">
        <v>519</v>
      </c>
      <c r="D70" s="280">
        <v>1525610.0000000002</v>
      </c>
      <c r="E70" s="158"/>
      <c r="F70" s="158"/>
      <c r="G70" s="166" t="s">
        <v>4</v>
      </c>
      <c r="H70" s="162">
        <f>H67+H68+H69</f>
        <v>31256.850000000002</v>
      </c>
      <c r="I70" s="162">
        <f>I67+I68+I69</f>
        <v>-3677.0999999999995</v>
      </c>
      <c r="J70" s="167">
        <f>J67+J68+J69</f>
        <v>27579.75</v>
      </c>
      <c r="L70" s="171"/>
    </row>
    <row r="71" spans="3:12" ht="15.75">
      <c r="C71" s="256" t="s">
        <v>538</v>
      </c>
      <c r="D71" s="164">
        <f>D67+D68+D70+D69</f>
        <v>84468360.733360007</v>
      </c>
      <c r="E71" s="158"/>
      <c r="F71" s="158"/>
      <c r="L71" s="171"/>
    </row>
    <row r="72" spans="3:12">
      <c r="C72" s="160"/>
      <c r="D72" s="181"/>
      <c r="E72" s="158"/>
      <c r="F72" s="158"/>
      <c r="G72" s="285" t="s">
        <v>432</v>
      </c>
    </row>
    <row r="73" spans="3:12" ht="13.5" thickBot="1">
      <c r="C73" s="182" t="s">
        <v>403</v>
      </c>
      <c r="D73" s="181"/>
      <c r="E73" s="158"/>
      <c r="G73" s="283" t="s">
        <v>539</v>
      </c>
      <c r="H73" s="166"/>
      <c r="I73" s="258"/>
    </row>
    <row r="74" spans="3:12">
      <c r="C74" s="160" t="s">
        <v>404</v>
      </c>
      <c r="D74" s="183">
        <f>H75+H74*100/58</f>
        <v>108525.71310344827</v>
      </c>
      <c r="E74" s="158"/>
      <c r="G74" s="183" t="s">
        <v>530</v>
      </c>
      <c r="H74" s="164">
        <f>J70</f>
        <v>27579.75</v>
      </c>
    </row>
    <row r="75" spans="3:12" ht="16.5" thickBot="1">
      <c r="C75" s="160" t="s">
        <v>431</v>
      </c>
      <c r="D75" s="164">
        <f>H80</f>
        <v>2919</v>
      </c>
      <c r="E75" s="158"/>
      <c r="G75" s="186" t="s">
        <v>535</v>
      </c>
      <c r="H75" s="281">
        <v>60974.42</v>
      </c>
      <c r="I75" s="257" t="s">
        <v>533</v>
      </c>
    </row>
    <row r="76" spans="3:12">
      <c r="C76" s="256" t="s">
        <v>526</v>
      </c>
      <c r="D76" s="164">
        <f>D74+D75</f>
        <v>111444.71310344827</v>
      </c>
      <c r="E76" s="158"/>
      <c r="G76" s="183"/>
      <c r="H76" s="160"/>
      <c r="I76" s="172"/>
    </row>
    <row r="77" spans="3:12" ht="13.5" thickBot="1">
      <c r="C77" s="160"/>
      <c r="D77" s="164"/>
      <c r="E77" s="158"/>
      <c r="G77" s="283" t="s">
        <v>438</v>
      </c>
      <c r="H77" s="166"/>
    </row>
    <row r="78" spans="3:12" ht="15.75">
      <c r="C78" s="160" t="s">
        <v>279</v>
      </c>
      <c r="D78" s="164">
        <f>D71-D76</f>
        <v>84356916.020256564</v>
      </c>
      <c r="E78" s="158"/>
      <c r="G78" s="183" t="s">
        <v>537</v>
      </c>
      <c r="H78" s="280">
        <v>2907</v>
      </c>
      <c r="I78" s="171" t="s">
        <v>536</v>
      </c>
    </row>
    <row r="79" spans="3:12" ht="15.75">
      <c r="C79" s="160" t="s">
        <v>280</v>
      </c>
      <c r="D79" s="164">
        <f>D37</f>
        <v>592759840.71209943</v>
      </c>
      <c r="E79" s="158"/>
      <c r="G79" s="183" t="s">
        <v>529</v>
      </c>
      <c r="H79" s="280">
        <v>12</v>
      </c>
      <c r="I79" s="171" t="s">
        <v>536</v>
      </c>
    </row>
    <row r="80" spans="3:12" ht="13.5" thickBot="1">
      <c r="C80" s="166" t="s">
        <v>281</v>
      </c>
      <c r="D80" s="185">
        <f>D78/D79</f>
        <v>0.14231213086047831</v>
      </c>
      <c r="E80" s="158"/>
      <c r="G80" s="186" t="s">
        <v>109</v>
      </c>
      <c r="H80" s="162">
        <f>H78+H79</f>
        <v>2919</v>
      </c>
    </row>
    <row r="81" spans="2:13">
      <c r="D81" s="158"/>
      <c r="E81" s="158"/>
      <c r="G81" s="176"/>
      <c r="H81" s="160"/>
      <c r="K81" s="158"/>
    </row>
    <row r="82" spans="2:13">
      <c r="D82" s="158"/>
      <c r="E82" s="158"/>
      <c r="F82" s="158"/>
      <c r="I82" s="158"/>
      <c r="K82" s="158"/>
    </row>
    <row r="83" spans="2:13">
      <c r="C83" s="155" t="s">
        <v>405</v>
      </c>
      <c r="D83" s="158"/>
      <c r="E83" s="158"/>
      <c r="F83" s="158"/>
      <c r="I83" s="158"/>
      <c r="K83" s="158"/>
    </row>
    <row r="84" spans="2:13">
      <c r="C84" s="155" t="s">
        <v>433</v>
      </c>
      <c r="D84" s="158"/>
      <c r="E84" s="158"/>
      <c r="F84" s="158"/>
      <c r="I84" s="158"/>
    </row>
    <row r="85" spans="2:13">
      <c r="D85" s="158"/>
      <c r="E85" s="158"/>
      <c r="F85" s="158"/>
    </row>
    <row r="86" spans="2:13">
      <c r="C86" s="168" t="s">
        <v>282</v>
      </c>
      <c r="D86" s="158"/>
      <c r="E86" s="158"/>
      <c r="F86" s="158"/>
    </row>
    <row r="87" spans="2:13">
      <c r="C87" s="155" t="s">
        <v>413</v>
      </c>
      <c r="D87" s="158"/>
      <c r="E87" s="158"/>
      <c r="F87" s="158"/>
    </row>
    <row r="88" spans="2:13">
      <c r="C88" s="155" t="s">
        <v>283</v>
      </c>
      <c r="D88" s="158"/>
      <c r="E88" s="158"/>
      <c r="F88" s="158"/>
    </row>
    <row r="89" spans="2:13">
      <c r="C89" s="155" t="s">
        <v>284</v>
      </c>
      <c r="D89" s="158"/>
      <c r="E89" s="158"/>
      <c r="F89" s="158"/>
    </row>
    <row r="90" spans="2:13">
      <c r="C90" s="155" t="s">
        <v>406</v>
      </c>
      <c r="D90" s="158"/>
      <c r="E90" s="158"/>
      <c r="F90" s="158"/>
    </row>
    <row r="91" spans="2:13">
      <c r="D91" s="158"/>
      <c r="E91" s="158"/>
      <c r="F91" s="158"/>
    </row>
    <row r="92" spans="2:13">
      <c r="E92" s="158"/>
      <c r="F92" s="158"/>
    </row>
    <row r="93" spans="2:13">
      <c r="B93" s="154" t="s">
        <v>407</v>
      </c>
      <c r="E93" s="158"/>
    </row>
    <row r="94" spans="2:13">
      <c r="E94" s="158"/>
    </row>
    <row r="95" spans="2:13" ht="13.5" thickBot="1">
      <c r="C95" s="166"/>
      <c r="D95" s="156"/>
      <c r="G95" s="168" t="s">
        <v>428</v>
      </c>
    </row>
    <row r="96" spans="2:13">
      <c r="C96" s="160" t="s">
        <v>408</v>
      </c>
      <c r="D96" s="164">
        <f>D74</f>
        <v>108525.71310344827</v>
      </c>
      <c r="G96" s="190" t="s">
        <v>429</v>
      </c>
      <c r="H96" s="191">
        <f>+J98</f>
        <v>1084885.812469508</v>
      </c>
      <c r="J96" s="58" t="s">
        <v>625</v>
      </c>
      <c r="K96" s="58" t="s">
        <v>421</v>
      </c>
      <c r="L96" s="58" t="s">
        <v>422</v>
      </c>
      <c r="M96" s="58" t="s">
        <v>571</v>
      </c>
    </row>
    <row r="97" spans="2:13" ht="27.75" customHeight="1">
      <c r="C97" s="160" t="s">
        <v>285</v>
      </c>
      <c r="D97" s="164">
        <f>H99</f>
        <v>1797385.93463</v>
      </c>
      <c r="G97" s="160" t="s">
        <v>425</v>
      </c>
      <c r="H97" s="183">
        <f>+K98</f>
        <v>455964.45317660685</v>
      </c>
      <c r="J97" s="290" t="s">
        <v>427</v>
      </c>
      <c r="K97" s="289" t="s">
        <v>569</v>
      </c>
      <c r="L97" s="289" t="s">
        <v>570</v>
      </c>
      <c r="M97" s="289" t="s">
        <v>442</v>
      </c>
    </row>
    <row r="98" spans="2:13">
      <c r="C98" s="160" t="s">
        <v>286</v>
      </c>
      <c r="D98" s="164">
        <f>D96+D97</f>
        <v>1905911.6477334483</v>
      </c>
      <c r="G98" s="160" t="s">
        <v>426</v>
      </c>
      <c r="H98" s="183">
        <f>+L98</f>
        <v>256535.66898388515</v>
      </c>
      <c r="J98" s="157">
        <v>1084885.812469508</v>
      </c>
      <c r="K98" s="157">
        <v>455964.45317660685</v>
      </c>
      <c r="L98" s="157">
        <v>256535.66898388515</v>
      </c>
      <c r="M98" s="157">
        <v>139501</v>
      </c>
    </row>
    <row r="99" spans="2:13" ht="13.5" thickBot="1">
      <c r="C99" s="160" t="s">
        <v>280</v>
      </c>
      <c r="D99" s="164">
        <f>D35</f>
        <v>30183285.363242228</v>
      </c>
      <c r="G99" s="166" t="s">
        <v>109</v>
      </c>
      <c r="H99" s="162">
        <f>H96+H97+H98</f>
        <v>1797385.93463</v>
      </c>
      <c r="M99" s="176"/>
    </row>
    <row r="100" spans="2:13">
      <c r="C100" s="160" t="s">
        <v>281</v>
      </c>
      <c r="D100" s="184">
        <f>D98/D99</f>
        <v>6.3144605525762398E-2</v>
      </c>
      <c r="E100" s="184"/>
      <c r="I100" s="164"/>
      <c r="L100" s="176"/>
      <c r="M100" s="176"/>
    </row>
    <row r="101" spans="2:13">
      <c r="C101" s="160"/>
      <c r="D101" s="160"/>
      <c r="E101" s="160"/>
      <c r="H101" s="158"/>
      <c r="I101" s="158"/>
      <c r="J101" s="259" t="s">
        <v>509</v>
      </c>
      <c r="K101" s="175" t="s">
        <v>456</v>
      </c>
      <c r="L101" s="176"/>
      <c r="M101" s="176"/>
    </row>
    <row r="102" spans="2:13" ht="13.5" thickBot="1">
      <c r="C102" s="160" t="s">
        <v>287</v>
      </c>
      <c r="D102" s="184">
        <f>D80-D100</f>
        <v>7.916752533471591E-2</v>
      </c>
      <c r="E102" s="184"/>
      <c r="G102" s="166"/>
      <c r="H102" s="166"/>
      <c r="J102" s="291" t="s">
        <v>415</v>
      </c>
      <c r="K102" s="292" t="s">
        <v>415</v>
      </c>
      <c r="L102" s="177"/>
      <c r="M102" s="176"/>
    </row>
    <row r="103" spans="2:13" ht="26.25" thickBot="1">
      <c r="C103" s="160" t="s">
        <v>288</v>
      </c>
      <c r="D103" s="184">
        <f>D102*0.9</f>
        <v>7.1250772801244325E-2</v>
      </c>
      <c r="E103" s="184"/>
      <c r="G103" s="329" t="s">
        <v>634</v>
      </c>
      <c r="H103" s="330">
        <f>D100/D80</f>
        <v>0.44370501055647094</v>
      </c>
      <c r="J103" s="169">
        <f>+D104</f>
        <v>2150582.407811495</v>
      </c>
      <c r="K103" s="169">
        <f>+D119</f>
        <v>85829.065755641321</v>
      </c>
      <c r="L103" s="176"/>
      <c r="M103" s="176"/>
    </row>
    <row r="104" spans="2:13" ht="13.5" thickBot="1">
      <c r="C104" s="161" t="s">
        <v>289</v>
      </c>
      <c r="D104" s="194">
        <f>D103*D99</f>
        <v>2150582.407811495</v>
      </c>
      <c r="L104" s="176"/>
      <c r="M104" s="176"/>
    </row>
    <row r="105" spans="2:13">
      <c r="E105" s="159"/>
      <c r="K105" s="176"/>
      <c r="L105" s="176"/>
      <c r="M105" s="176"/>
    </row>
    <row r="106" spans="2:13">
      <c r="C106" s="155" t="s">
        <v>290</v>
      </c>
      <c r="E106" s="159"/>
      <c r="K106" s="176"/>
      <c r="L106" s="176"/>
      <c r="M106" s="176"/>
    </row>
    <row r="107" spans="2:13">
      <c r="E107" s="158"/>
      <c r="K107" s="176"/>
      <c r="L107" s="176"/>
      <c r="M107" s="176"/>
    </row>
    <row r="108" spans="2:13">
      <c r="B108" s="154" t="s">
        <v>608</v>
      </c>
      <c r="K108" s="176"/>
      <c r="L108" s="176"/>
      <c r="M108" s="176"/>
    </row>
    <row r="109" spans="2:13">
      <c r="L109" s="176"/>
      <c r="M109" s="176"/>
    </row>
    <row r="110" spans="2:13" ht="13.5" thickBot="1">
      <c r="C110" s="166"/>
      <c r="D110" s="156"/>
      <c r="M110" s="176"/>
    </row>
    <row r="111" spans="2:13">
      <c r="C111" s="160" t="s">
        <v>409</v>
      </c>
      <c r="D111" s="164">
        <f>D75</f>
        <v>2919</v>
      </c>
      <c r="M111" s="176"/>
    </row>
    <row r="112" spans="2:13">
      <c r="C112" s="176" t="s">
        <v>606</v>
      </c>
      <c r="D112" s="183">
        <f>M98</f>
        <v>139501</v>
      </c>
      <c r="E112" s="155" t="s">
        <v>607</v>
      </c>
      <c r="M112" s="176"/>
    </row>
    <row r="113" spans="3:13">
      <c r="C113" s="160" t="s">
        <v>286</v>
      </c>
      <c r="D113" s="164">
        <f>D111+D112</f>
        <v>142420</v>
      </c>
      <c r="M113" s="176"/>
    </row>
    <row r="114" spans="3:13">
      <c r="C114" s="160" t="s">
        <v>280</v>
      </c>
      <c r="D114" s="164">
        <f>D36</f>
        <v>1670873.9246586252</v>
      </c>
      <c r="M114" s="176"/>
    </row>
    <row r="115" spans="3:13">
      <c r="C115" s="160" t="s">
        <v>281</v>
      </c>
      <c r="D115" s="184">
        <f>D113/D114</f>
        <v>8.523683199442933E-2</v>
      </c>
      <c r="M115" s="183"/>
    </row>
    <row r="116" spans="3:13">
      <c r="C116" s="160"/>
      <c r="D116" s="160"/>
      <c r="M116" s="176"/>
    </row>
    <row r="117" spans="3:13">
      <c r="C117" s="160" t="s">
        <v>291</v>
      </c>
      <c r="D117" s="184">
        <f>D80-D115</f>
        <v>5.7075298866048979E-2</v>
      </c>
    </row>
    <row r="118" spans="3:13">
      <c r="C118" s="160" t="s">
        <v>288</v>
      </c>
      <c r="D118" s="184">
        <f>D117*0.9</f>
        <v>5.1367768979444083E-2</v>
      </c>
    </row>
    <row r="119" spans="3:13">
      <c r="C119" s="163" t="s">
        <v>410</v>
      </c>
      <c r="D119" s="187">
        <f>D118*D114</f>
        <v>85829.065755641321</v>
      </c>
    </row>
    <row r="120" spans="3:13">
      <c r="C120" s="160" t="s">
        <v>292</v>
      </c>
      <c r="D120" s="183">
        <f>-Homog_IRPF!I176</f>
        <v>30264.235226262965</v>
      </c>
      <c r="E120" s="155" t="s">
        <v>417</v>
      </c>
    </row>
    <row r="121" spans="3:13">
      <c r="C121" s="160" t="s">
        <v>293</v>
      </c>
      <c r="D121" s="188">
        <f>-Homog_juego!C115</f>
        <v>-115.34361441985357</v>
      </c>
      <c r="E121" s="155" t="s">
        <v>418</v>
      </c>
    </row>
    <row r="122" spans="3:13">
      <c r="C122" s="160" t="s">
        <v>294</v>
      </c>
      <c r="D122" s="188">
        <f>-ITP_AJD!F179</f>
        <v>6044.3545157085346</v>
      </c>
      <c r="E122" s="155" t="s">
        <v>419</v>
      </c>
    </row>
    <row r="123" spans="3:13">
      <c r="C123" s="160" t="s">
        <v>295</v>
      </c>
      <c r="D123" s="189">
        <f>-Homog_sucesiones!G101</f>
        <v>6038.6967158805273</v>
      </c>
      <c r="E123" s="155" t="s">
        <v>420</v>
      </c>
    </row>
    <row r="124" spans="3:13" ht="13.5" thickBot="1">
      <c r="C124" s="166" t="s">
        <v>296</v>
      </c>
      <c r="D124" s="186">
        <f>D119+D120+D121+D122+D123</f>
        <v>128061.00859907351</v>
      </c>
    </row>
    <row r="125" spans="3:13">
      <c r="C125" s="160"/>
      <c r="D125" s="160"/>
    </row>
    <row r="127" spans="3:13">
      <c r="C127" s="176"/>
      <c r="D127" s="176"/>
      <c r="E127" s="158"/>
    </row>
    <row r="128" spans="3:13">
      <c r="C128" s="176"/>
      <c r="D128" s="176"/>
    </row>
    <row r="129" spans="3:4">
      <c r="C129" s="176"/>
      <c r="D129" s="192"/>
    </row>
    <row r="130" spans="3:4">
      <c r="C130" s="176"/>
      <c r="D130" s="176"/>
    </row>
    <row r="131" spans="3:4">
      <c r="C131" s="176"/>
      <c r="D131" s="176"/>
    </row>
    <row r="132" spans="3:4">
      <c r="C132" s="176"/>
      <c r="D132" s="176"/>
    </row>
    <row r="133" spans="3:4">
      <c r="C133" s="176"/>
      <c r="D133" s="176"/>
    </row>
    <row r="134" spans="3:4">
      <c r="C134" s="176"/>
      <c r="D134" s="176"/>
    </row>
    <row r="135" spans="3:4">
      <c r="C135" s="176"/>
      <c r="D135" s="176"/>
    </row>
    <row r="136" spans="3:4">
      <c r="C136" s="176"/>
      <c r="D136" s="176"/>
    </row>
    <row r="137" spans="3:4">
      <c r="C137" s="176"/>
      <c r="D137" s="176"/>
    </row>
    <row r="138" spans="3:4">
      <c r="C138" s="176"/>
      <c r="D138" s="176"/>
    </row>
    <row r="139" spans="3:4">
      <c r="C139" s="176"/>
      <c r="D139" s="176"/>
    </row>
    <row r="140" spans="3:4">
      <c r="C140" s="176"/>
      <c r="D140" s="176"/>
    </row>
    <row r="141" spans="3:4">
      <c r="C141" s="176"/>
      <c r="D141" s="176"/>
    </row>
    <row r="142" spans="3:4">
      <c r="C142" s="176"/>
      <c r="D142" s="176"/>
    </row>
    <row r="143" spans="3:4">
      <c r="C143" s="176"/>
      <c r="D143" s="176"/>
    </row>
    <row r="144" spans="3:4">
      <c r="C144" s="176"/>
      <c r="D144" s="176"/>
    </row>
    <row r="145" spans="3:4">
      <c r="C145" s="176"/>
      <c r="D145" s="176"/>
    </row>
    <row r="146" spans="3:4">
      <c r="C146" s="176"/>
      <c r="D146" s="176"/>
    </row>
    <row r="147" spans="3:4">
      <c r="C147" s="176"/>
      <c r="D147" s="183"/>
    </row>
    <row r="148" spans="3:4">
      <c r="C148" s="193"/>
      <c r="D148" s="183"/>
    </row>
    <row r="149" spans="3:4">
      <c r="C149" s="176"/>
      <c r="D149" s="176"/>
    </row>
  </sheetData>
  <mergeCells count="1">
    <mergeCell ref="D48:G48"/>
  </mergeCells>
  <hyperlinks>
    <hyperlink ref="C52" r:id="rId1"/>
    <hyperlink ref="C48" r:id="rId2"/>
    <hyperlink ref="C50" r:id="rId3"/>
    <hyperlink ref="C47" r:id="rId4"/>
    <hyperlink ref="C56" r:id="rId5"/>
    <hyperlink ref="C58" r:id="rId6"/>
    <hyperlink ref="I75" r:id="rId7"/>
    <hyperlink ref="I78" r:id="rId8"/>
  </hyperlinks>
  <pageMargins left="0.75" right="0.75" top="1" bottom="1" header="0.5" footer="0.5"/>
  <pageSetup paperSize="9" orientation="portrait" horizontalDpi="4294967292" verticalDpi="4294967292" r:id="rId9"/>
  <headerFooter alignWithMargins="0"/>
  <legacyDrawing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B1:F59"/>
  <sheetViews>
    <sheetView topLeftCell="A40" zoomScaleNormal="100" workbookViewId="0">
      <selection activeCell="K38" sqref="K38"/>
    </sheetView>
  </sheetViews>
  <sheetFormatPr baseColWidth="10" defaultColWidth="11" defaultRowHeight="12.75"/>
  <cols>
    <col min="1" max="1" width="7.125" style="203" customWidth="1"/>
    <col min="2" max="2" width="18.875" style="203" customWidth="1"/>
    <col min="3" max="3" width="17.875" style="203" customWidth="1"/>
    <col min="4" max="4" width="22" style="203" bestFit="1" customWidth="1"/>
    <col min="5" max="5" width="30" style="203" bestFit="1" customWidth="1"/>
    <col min="6" max="6" width="22.75" style="203" customWidth="1"/>
    <col min="7" max="7" width="9.375" style="203" bestFit="1" customWidth="1"/>
    <col min="8" max="8" width="16.375" style="203" customWidth="1"/>
    <col min="9" max="9" width="16.125" style="203" customWidth="1"/>
    <col min="10" max="10" width="18.875" style="203" customWidth="1"/>
    <col min="11" max="11" width="23.125" style="203" customWidth="1"/>
    <col min="12" max="12" width="18.75" style="203" customWidth="1"/>
    <col min="13" max="13" width="11.875" style="203" bestFit="1" customWidth="1"/>
    <col min="14" max="14" width="10.625" style="203" bestFit="1" customWidth="1"/>
    <col min="15" max="15" width="17" style="203" customWidth="1"/>
    <col min="16" max="16" width="15.75" style="203" customWidth="1"/>
    <col min="17" max="20" width="10.5" style="203" bestFit="1" customWidth="1"/>
    <col min="21" max="21" width="11.875" style="203" bestFit="1" customWidth="1"/>
    <col min="22" max="22" width="9.625" style="203" bestFit="1" customWidth="1"/>
    <col min="23" max="23" width="23.75" style="203" bestFit="1" customWidth="1"/>
    <col min="24" max="26" width="10.5" style="203" bestFit="1" customWidth="1"/>
    <col min="27" max="27" width="11.125" style="203" bestFit="1" customWidth="1"/>
    <col min="28" max="28" width="10.5" style="203" bestFit="1" customWidth="1"/>
    <col min="29" max="29" width="11.875" style="203" bestFit="1" customWidth="1"/>
    <col min="30" max="30" width="15.375" style="203" bestFit="1" customWidth="1"/>
    <col min="31" max="31" width="10.5" style="203" customWidth="1"/>
    <col min="32" max="32" width="10.5" style="203" bestFit="1" customWidth="1"/>
    <col min="33" max="33" width="18.875" style="203" bestFit="1" customWidth="1"/>
    <col min="34" max="34" width="10.75" style="203" bestFit="1" customWidth="1"/>
    <col min="35" max="41" width="10.5" style="203" bestFit="1" customWidth="1"/>
    <col min="42" max="42" width="11.875" style="203" bestFit="1" customWidth="1"/>
    <col min="43" max="43" width="9.625" style="203" bestFit="1" customWidth="1"/>
    <col min="44" max="44" width="36.875" style="203" bestFit="1" customWidth="1"/>
    <col min="45" max="45" width="28.125" style="203" bestFit="1" customWidth="1"/>
    <col min="46" max="16384" width="11" style="203"/>
  </cols>
  <sheetData>
    <row r="1" spans="2:5" ht="25.5">
      <c r="B1" s="311" t="s">
        <v>462</v>
      </c>
      <c r="C1" s="204"/>
    </row>
    <row r="2" spans="2:5">
      <c r="B2" s="212"/>
      <c r="C2" s="204"/>
    </row>
    <row r="4" spans="2:5">
      <c r="B4" s="202" t="s">
        <v>94</v>
      </c>
    </row>
    <row r="6" spans="2:5">
      <c r="B6" s="64" t="s">
        <v>568</v>
      </c>
    </row>
    <row r="7" spans="2:5">
      <c r="B7" s="203" t="s">
        <v>567</v>
      </c>
    </row>
    <row r="10" spans="2:5" ht="25.5">
      <c r="B10" s="207" t="s">
        <v>564</v>
      </c>
      <c r="D10" s="201" t="s">
        <v>492</v>
      </c>
      <c r="E10" s="200" t="s">
        <v>466</v>
      </c>
    </row>
    <row r="11" spans="2:5" ht="64.5" thickBot="1">
      <c r="B11" s="208" t="s">
        <v>472</v>
      </c>
      <c r="C11" s="262" t="s">
        <v>553</v>
      </c>
      <c r="D11" s="277" t="s">
        <v>490</v>
      </c>
      <c r="E11" s="277" t="s">
        <v>489</v>
      </c>
    </row>
    <row r="12" spans="2:5">
      <c r="B12" s="204" t="s">
        <v>9</v>
      </c>
      <c r="C12" s="288">
        <v>0</v>
      </c>
      <c r="D12" s="213">
        <f t="shared" ref="D12:D29" si="0">C12*F40</f>
        <v>0</v>
      </c>
      <c r="E12" s="213">
        <f t="shared" ref="E12:E29" si="1">C12-D12</f>
        <v>0</v>
      </c>
    </row>
    <row r="13" spans="2:5">
      <c r="B13" s="204" t="s">
        <v>10</v>
      </c>
      <c r="C13" s="288">
        <v>0</v>
      </c>
      <c r="D13" s="213">
        <f t="shared" si="0"/>
        <v>0</v>
      </c>
      <c r="E13" s="213">
        <f t="shared" si="1"/>
        <v>0</v>
      </c>
    </row>
    <row r="14" spans="2:5">
      <c r="B14" s="204" t="s">
        <v>26</v>
      </c>
      <c r="C14" s="288">
        <v>0</v>
      </c>
      <c r="D14" s="213">
        <f t="shared" si="0"/>
        <v>0</v>
      </c>
      <c r="E14" s="213">
        <f t="shared" si="1"/>
        <v>0</v>
      </c>
    </row>
    <row r="15" spans="2:5">
      <c r="B15" s="204" t="s">
        <v>27</v>
      </c>
      <c r="C15" s="288">
        <v>0</v>
      </c>
      <c r="D15" s="213">
        <f t="shared" si="0"/>
        <v>0</v>
      </c>
      <c r="E15" s="213">
        <f t="shared" si="1"/>
        <v>0</v>
      </c>
    </row>
    <row r="16" spans="2:5">
      <c r="B16" s="204" t="s">
        <v>13</v>
      </c>
      <c r="C16" s="288">
        <v>0</v>
      </c>
      <c r="D16" s="213">
        <f t="shared" si="0"/>
        <v>0</v>
      </c>
      <c r="E16" s="213">
        <f t="shared" si="1"/>
        <v>0</v>
      </c>
    </row>
    <row r="17" spans="2:5">
      <c r="B17" s="204" t="s">
        <v>59</v>
      </c>
      <c r="C17" s="288">
        <v>0</v>
      </c>
      <c r="D17" s="213">
        <f t="shared" si="0"/>
        <v>0</v>
      </c>
      <c r="E17" s="213">
        <f t="shared" si="1"/>
        <v>0</v>
      </c>
    </row>
    <row r="18" spans="2:5">
      <c r="B18" s="204" t="s">
        <v>60</v>
      </c>
      <c r="C18" s="288">
        <v>0</v>
      </c>
      <c r="D18" s="213">
        <f t="shared" si="0"/>
        <v>0</v>
      </c>
      <c r="E18" s="213">
        <f t="shared" si="1"/>
        <v>0</v>
      </c>
    </row>
    <row r="19" spans="2:5">
      <c r="B19" s="204" t="s">
        <v>250</v>
      </c>
      <c r="C19" s="288">
        <v>0</v>
      </c>
      <c r="D19" s="213">
        <f t="shared" si="0"/>
        <v>0</v>
      </c>
      <c r="E19" s="213">
        <f t="shared" si="1"/>
        <v>0</v>
      </c>
    </row>
    <row r="20" spans="2:5">
      <c r="B20" s="204" t="s">
        <v>36</v>
      </c>
      <c r="C20" s="288">
        <v>0</v>
      </c>
      <c r="D20" s="213">
        <f t="shared" si="0"/>
        <v>0</v>
      </c>
      <c r="E20" s="213">
        <f t="shared" si="1"/>
        <v>0</v>
      </c>
    </row>
    <row r="21" spans="2:5">
      <c r="B21" s="204" t="s">
        <v>260</v>
      </c>
      <c r="C21" s="288">
        <v>0</v>
      </c>
      <c r="D21" s="213">
        <f t="shared" si="0"/>
        <v>0</v>
      </c>
      <c r="E21" s="213">
        <f t="shared" si="1"/>
        <v>0</v>
      </c>
    </row>
    <row r="22" spans="2:5">
      <c r="B22" s="204" t="s">
        <v>38</v>
      </c>
      <c r="C22" s="288">
        <v>0</v>
      </c>
      <c r="D22" s="213">
        <f t="shared" si="0"/>
        <v>0</v>
      </c>
      <c r="E22" s="213">
        <f t="shared" si="1"/>
        <v>0</v>
      </c>
    </row>
    <row r="23" spans="2:5">
      <c r="B23" s="204" t="s">
        <v>39</v>
      </c>
      <c r="C23" s="288">
        <v>0</v>
      </c>
      <c r="D23" s="213">
        <f t="shared" si="0"/>
        <v>0</v>
      </c>
      <c r="E23" s="213">
        <f t="shared" si="1"/>
        <v>0</v>
      </c>
    </row>
    <row r="24" spans="2:5">
      <c r="B24" s="204" t="s">
        <v>1</v>
      </c>
      <c r="C24" s="288">
        <v>0</v>
      </c>
      <c r="D24" s="213">
        <f t="shared" si="0"/>
        <v>0</v>
      </c>
      <c r="E24" s="213">
        <f t="shared" si="1"/>
        <v>0</v>
      </c>
    </row>
    <row r="25" spans="2:5">
      <c r="B25" s="204" t="s">
        <v>16</v>
      </c>
      <c r="C25" s="288">
        <v>0</v>
      </c>
      <c r="D25" s="213">
        <f t="shared" si="0"/>
        <v>0</v>
      </c>
      <c r="E25" s="213">
        <f t="shared" si="1"/>
        <v>0</v>
      </c>
    </row>
    <row r="26" spans="2:5">
      <c r="B26" s="204" t="s">
        <v>17</v>
      </c>
      <c r="C26" s="215">
        <v>-1562</v>
      </c>
      <c r="D26" s="213">
        <f t="shared" si="0"/>
        <v>-934.47133883818242</v>
      </c>
      <c r="E26" s="213">
        <f t="shared" si="1"/>
        <v>-627.52866116181758</v>
      </c>
    </row>
    <row r="27" spans="2:5">
      <c r="B27" s="210" t="s">
        <v>478</v>
      </c>
      <c r="C27" s="215">
        <v>202</v>
      </c>
      <c r="D27" s="213">
        <f t="shared" si="0"/>
        <v>202</v>
      </c>
      <c r="E27" s="213">
        <f t="shared" si="1"/>
        <v>0</v>
      </c>
    </row>
    <row r="28" spans="2:5">
      <c r="B28" s="204" t="s">
        <v>23</v>
      </c>
      <c r="C28" s="288">
        <v>0</v>
      </c>
      <c r="D28" s="213">
        <f t="shared" si="0"/>
        <v>0</v>
      </c>
      <c r="E28" s="213">
        <f t="shared" si="1"/>
        <v>0</v>
      </c>
    </row>
    <row r="29" spans="2:5">
      <c r="B29" s="203" t="s">
        <v>18</v>
      </c>
      <c r="C29" s="288">
        <v>0</v>
      </c>
      <c r="D29" s="213">
        <f t="shared" si="0"/>
        <v>0</v>
      </c>
      <c r="E29" s="213">
        <f t="shared" si="1"/>
        <v>0</v>
      </c>
    </row>
    <row r="30" spans="2:5" ht="13.5" thickBot="1">
      <c r="B30" s="211" t="s">
        <v>471</v>
      </c>
      <c r="C30" s="216">
        <f>SUM(C12:C29)</f>
        <v>-1360</v>
      </c>
      <c r="D30" s="216">
        <f>SUM(D12:D29)</f>
        <v>-732.47133883818242</v>
      </c>
      <c r="E30" s="216">
        <f>SUM(E12:E29)</f>
        <v>-627.52866116181758</v>
      </c>
    </row>
    <row r="31" spans="2:5">
      <c r="B31" s="203" t="s">
        <v>479</v>
      </c>
    </row>
    <row r="32" spans="2:5">
      <c r="B32" s="203" t="s">
        <v>494</v>
      </c>
    </row>
    <row r="33" spans="2:6">
      <c r="B33" s="278" t="s">
        <v>552</v>
      </c>
    </row>
    <row r="34" spans="2:6">
      <c r="B34" s="203" t="s">
        <v>556</v>
      </c>
    </row>
    <row r="35" spans="2:6" ht="15.75">
      <c r="B35" s="171" t="s">
        <v>557</v>
      </c>
    </row>
    <row r="38" spans="2:6">
      <c r="B38" s="207" t="s">
        <v>635</v>
      </c>
    </row>
    <row r="39" spans="2:6" ht="64.5" thickBot="1">
      <c r="B39" s="208" t="s">
        <v>472</v>
      </c>
      <c r="C39" s="262" t="s">
        <v>636</v>
      </c>
      <c r="D39" s="262" t="s">
        <v>489</v>
      </c>
      <c r="E39" s="262" t="s">
        <v>490</v>
      </c>
      <c r="F39" s="287" t="s">
        <v>565</v>
      </c>
    </row>
    <row r="40" spans="2:6">
      <c r="B40" s="204" t="s">
        <v>9</v>
      </c>
      <c r="C40" s="213"/>
      <c r="D40" s="213"/>
      <c r="E40" s="213"/>
    </row>
    <row r="41" spans="2:6">
      <c r="B41" s="204" t="s">
        <v>10</v>
      </c>
      <c r="C41" s="213"/>
      <c r="D41" s="213"/>
      <c r="E41" s="213"/>
    </row>
    <row r="42" spans="2:6">
      <c r="B42" s="204" t="s">
        <v>26</v>
      </c>
      <c r="C42" s="213"/>
      <c r="D42" s="213"/>
      <c r="E42" s="213"/>
    </row>
    <row r="43" spans="2:6">
      <c r="B43" s="204" t="s">
        <v>27</v>
      </c>
      <c r="C43" s="213"/>
      <c r="D43" s="213"/>
      <c r="E43" s="213"/>
    </row>
    <row r="44" spans="2:6">
      <c r="B44" s="204" t="s">
        <v>13</v>
      </c>
      <c r="C44" s="213"/>
      <c r="D44" s="213"/>
      <c r="E44" s="213"/>
    </row>
    <row r="45" spans="2:6">
      <c r="B45" s="204" t="s">
        <v>59</v>
      </c>
      <c r="C45" s="213"/>
      <c r="D45" s="213"/>
      <c r="E45" s="213"/>
    </row>
    <row r="46" spans="2:6">
      <c r="B46" s="204" t="s">
        <v>60</v>
      </c>
      <c r="C46" s="213"/>
      <c r="D46" s="213"/>
      <c r="E46" s="213"/>
    </row>
    <row r="47" spans="2:6">
      <c r="B47" s="204" t="s">
        <v>250</v>
      </c>
      <c r="C47" s="213"/>
      <c r="D47" s="213"/>
      <c r="E47" s="213"/>
    </row>
    <row r="48" spans="2:6">
      <c r="B48" s="204" t="s">
        <v>36</v>
      </c>
      <c r="C48" s="213"/>
      <c r="D48" s="213"/>
      <c r="E48" s="213"/>
    </row>
    <row r="49" spans="2:6">
      <c r="B49" s="204" t="s">
        <v>260</v>
      </c>
      <c r="C49" s="213"/>
      <c r="D49" s="213"/>
      <c r="E49" s="213"/>
    </row>
    <row r="50" spans="2:6">
      <c r="B50" s="204" t="s">
        <v>38</v>
      </c>
      <c r="C50" s="213"/>
      <c r="D50" s="213"/>
      <c r="E50" s="213"/>
    </row>
    <row r="51" spans="2:6">
      <c r="B51" s="204" t="s">
        <v>39</v>
      </c>
      <c r="C51" s="213"/>
      <c r="D51" s="213"/>
      <c r="E51" s="213"/>
    </row>
    <row r="52" spans="2:6">
      <c r="B52" s="204" t="s">
        <v>1</v>
      </c>
      <c r="C52" s="213"/>
      <c r="D52" s="214"/>
      <c r="E52" s="213"/>
    </row>
    <row r="53" spans="2:6">
      <c r="B53" s="204" t="s">
        <v>16</v>
      </c>
      <c r="C53" s="213"/>
      <c r="D53" s="213"/>
      <c r="E53" s="213"/>
    </row>
    <row r="54" spans="2:6">
      <c r="B54" s="204" t="s">
        <v>17</v>
      </c>
      <c r="C54" s="215">
        <v>10036</v>
      </c>
      <c r="D54" s="215">
        <v>4031.9319100000002</v>
      </c>
      <c r="E54" s="331">
        <v>6004.0680899999998</v>
      </c>
      <c r="F54" s="286">
        <f>E54/C54</f>
        <v>0.59825309784774805</v>
      </c>
    </row>
    <row r="55" spans="2:6">
      <c r="B55" s="210" t="s">
        <v>478</v>
      </c>
      <c r="C55" s="215">
        <v>12268</v>
      </c>
      <c r="D55" s="215">
        <v>0</v>
      </c>
      <c r="E55" s="331">
        <v>12268</v>
      </c>
      <c r="F55" s="286">
        <f>E55/C55</f>
        <v>1</v>
      </c>
    </row>
    <row r="56" spans="2:6">
      <c r="B56" s="204" t="s">
        <v>23</v>
      </c>
      <c r="C56" s="213"/>
      <c r="D56" s="213"/>
      <c r="E56" s="213"/>
    </row>
    <row r="57" spans="2:6">
      <c r="B57" s="203" t="s">
        <v>18</v>
      </c>
      <c r="C57" s="213"/>
      <c r="D57" s="213"/>
      <c r="E57" s="213"/>
    </row>
    <row r="58" spans="2:6" ht="13.5" thickBot="1">
      <c r="B58" s="211" t="s">
        <v>471</v>
      </c>
      <c r="C58" s="216">
        <f>SUM(C40:C57)</f>
        <v>22304</v>
      </c>
      <c r="D58" s="216">
        <f t="shared" ref="D58:E58" si="2">SUM(D40:D57)</f>
        <v>4031.9319100000002</v>
      </c>
      <c r="E58" s="216">
        <f t="shared" si="2"/>
        <v>18272.068090000001</v>
      </c>
      <c r="F58" s="216"/>
    </row>
    <row r="59" spans="2:6">
      <c r="B59" s="203" t="s">
        <v>566</v>
      </c>
    </row>
  </sheetData>
  <hyperlinks>
    <hyperlink ref="B35" r:id="rId1"/>
  </hyperlinks>
  <pageMargins left="0.7" right="0.7" top="0.75" bottom="0.75" header="0.3" footer="0.3"/>
  <pageSetup paperSize="9" scale="56"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CC"/>
  </sheetPr>
  <dimension ref="A1:P73"/>
  <sheetViews>
    <sheetView topLeftCell="E23" zoomScaleNormal="100" workbookViewId="0">
      <selection activeCell="J36" sqref="J36"/>
    </sheetView>
  </sheetViews>
  <sheetFormatPr baseColWidth="10" defaultColWidth="11" defaultRowHeight="12.75"/>
  <cols>
    <col min="1" max="1" width="7.375" style="203" customWidth="1"/>
    <col min="2" max="2" width="18.75" style="203" customWidth="1"/>
    <col min="3" max="3" width="18.25" style="203" customWidth="1"/>
    <col min="4" max="4" width="20.375" style="203" bestFit="1" customWidth="1"/>
    <col min="5" max="5" width="21.25" style="203" bestFit="1" customWidth="1"/>
    <col min="6" max="6" width="11.625" style="203" bestFit="1" customWidth="1"/>
    <col min="7" max="7" width="10.25" style="203" bestFit="1" customWidth="1"/>
    <col min="8" max="8" width="9.75" style="203" bestFit="1" customWidth="1"/>
    <col min="9" max="9" width="9.5" style="203" bestFit="1" customWidth="1"/>
    <col min="10" max="10" width="11.25" style="203" bestFit="1" customWidth="1"/>
    <col min="11" max="11" width="13.125" style="203" bestFit="1" customWidth="1"/>
    <col min="12" max="12" width="12.875" style="203" bestFit="1" customWidth="1"/>
    <col min="13" max="13" width="12.125" style="203" bestFit="1" customWidth="1"/>
    <col min="14" max="14" width="13" style="203" customWidth="1"/>
    <col min="15" max="15" width="11" style="203" customWidth="1"/>
    <col min="16" max="16" width="12" style="203" bestFit="1" customWidth="1"/>
    <col min="17" max="20" width="10.5" style="203" bestFit="1" customWidth="1"/>
    <col min="21" max="21" width="11.875" style="203" bestFit="1" customWidth="1"/>
    <col min="22" max="22" width="9.625" style="203" bestFit="1" customWidth="1"/>
    <col min="23" max="23" width="23.75" style="203" bestFit="1" customWidth="1"/>
    <col min="24" max="26" width="10.5" style="203" bestFit="1" customWidth="1"/>
    <col min="27" max="27" width="11.125" style="203" bestFit="1" customWidth="1"/>
    <col min="28" max="28" width="10.5" style="203" bestFit="1" customWidth="1"/>
    <col min="29" max="29" width="11.875" style="203" bestFit="1" customWidth="1"/>
    <col min="30" max="30" width="15.375" style="203" bestFit="1" customWidth="1"/>
    <col min="31" max="31" width="10.5" style="203" customWidth="1"/>
    <col min="32" max="32" width="10.5" style="203" bestFit="1" customWidth="1"/>
    <col min="33" max="33" width="18.875" style="203" bestFit="1" customWidth="1"/>
    <col min="34" max="34" width="10.75" style="203" bestFit="1" customWidth="1"/>
    <col min="35" max="41" width="10.5" style="203" bestFit="1" customWidth="1"/>
    <col min="42" max="42" width="11.875" style="203" bestFit="1" customWidth="1"/>
    <col min="43" max="43" width="9.625" style="203" bestFit="1" customWidth="1"/>
    <col min="44" max="44" width="36.875" style="203" bestFit="1" customWidth="1"/>
    <col min="45" max="45" width="28.125" style="203" bestFit="1" customWidth="1"/>
    <col min="46" max="16384" width="11" style="203"/>
  </cols>
  <sheetData>
    <row r="1" spans="1:16" ht="25.5">
      <c r="B1" s="311" t="s">
        <v>468</v>
      </c>
    </row>
    <row r="2" spans="1:16">
      <c r="C2" s="204"/>
    </row>
    <row r="4" spans="1:16">
      <c r="B4" s="202" t="s">
        <v>94</v>
      </c>
    </row>
    <row r="5" spans="1:16">
      <c r="B5" s="205" t="s">
        <v>488</v>
      </c>
      <c r="C5" s="206" t="s">
        <v>484</v>
      </c>
    </row>
    <row r="6" spans="1:16">
      <c r="C6" s="203" t="s">
        <v>485</v>
      </c>
    </row>
    <row r="8" spans="1:16" ht="15.75">
      <c r="B8" s="205" t="s">
        <v>486</v>
      </c>
      <c r="C8" s="171" t="s">
        <v>561</v>
      </c>
    </row>
    <row r="9" spans="1:16">
      <c r="C9" s="203" t="s">
        <v>487</v>
      </c>
    </row>
    <row r="10" spans="1:16">
      <c r="C10" s="203" t="s">
        <v>562</v>
      </c>
    </row>
    <row r="13" spans="1:16" s="207" customFormat="1" ht="39" thickBot="1">
      <c r="B13" s="208" t="s">
        <v>472</v>
      </c>
      <c r="C13" s="209" t="s">
        <v>505</v>
      </c>
      <c r="D13" s="209" t="s">
        <v>504</v>
      </c>
      <c r="E13" s="209" t="s">
        <v>470</v>
      </c>
      <c r="F13" s="209" t="s">
        <v>506</v>
      </c>
      <c r="G13" s="209" t="s">
        <v>507</v>
      </c>
      <c r="H13" s="209" t="s">
        <v>473</v>
      </c>
      <c r="I13" s="209" t="s">
        <v>474</v>
      </c>
      <c r="J13" s="209" t="s">
        <v>475</v>
      </c>
      <c r="K13" s="209" t="s">
        <v>476</v>
      </c>
      <c r="L13" s="209" t="s">
        <v>477</v>
      </c>
      <c r="M13" s="209" t="s">
        <v>480</v>
      </c>
      <c r="N13" s="209" t="s">
        <v>481</v>
      </c>
      <c r="O13" s="209" t="s">
        <v>482</v>
      </c>
      <c r="P13" s="209" t="s">
        <v>483</v>
      </c>
    </row>
    <row r="14" spans="1:16">
      <c r="A14" s="199"/>
      <c r="B14" s="210" t="s">
        <v>9</v>
      </c>
      <c r="C14" s="218">
        <v>501538.99</v>
      </c>
      <c r="D14" s="218">
        <v>18283.100000000002</v>
      </c>
      <c r="E14" s="218">
        <v>2341511.91</v>
      </c>
      <c r="F14" s="218">
        <v>398654.06000000006</v>
      </c>
      <c r="G14" s="218">
        <v>133210.97999999998</v>
      </c>
      <c r="H14" s="218">
        <v>91511</v>
      </c>
      <c r="I14" s="219"/>
      <c r="J14" s="219"/>
      <c r="K14" s="219"/>
      <c r="L14" s="219"/>
      <c r="M14" s="219"/>
      <c r="N14" s="219"/>
      <c r="O14" s="219"/>
      <c r="P14" s="219"/>
    </row>
    <row r="15" spans="1:16">
      <c r="A15" s="199"/>
      <c r="B15" s="210" t="s">
        <v>10</v>
      </c>
      <c r="C15" s="218">
        <v>96498.28</v>
      </c>
      <c r="D15" s="218">
        <v>4641.75</v>
      </c>
      <c r="E15" s="218">
        <v>642533.78</v>
      </c>
      <c r="F15" s="218">
        <v>187948.72000000003</v>
      </c>
      <c r="G15" s="218">
        <v>77594.62</v>
      </c>
      <c r="H15" s="218">
        <v>5263.2899999999991</v>
      </c>
      <c r="I15" s="219"/>
      <c r="J15" s="219"/>
      <c r="K15" s="219"/>
      <c r="L15" s="219"/>
      <c r="M15" s="219"/>
      <c r="N15" s="219"/>
      <c r="O15" s="219"/>
      <c r="P15" s="219"/>
    </row>
    <row r="16" spans="1:16">
      <c r="A16" s="199"/>
      <c r="B16" s="210" t="s">
        <v>26</v>
      </c>
      <c r="C16" s="218">
        <v>65286.41</v>
      </c>
      <c r="D16" s="218">
        <v>4560.6099999999997</v>
      </c>
      <c r="E16" s="218">
        <v>329456.66000000003</v>
      </c>
      <c r="F16" s="218">
        <v>56031.28</v>
      </c>
      <c r="G16" s="218">
        <v>45399</v>
      </c>
      <c r="H16" s="218">
        <v>49772.67</v>
      </c>
      <c r="I16" s="219"/>
      <c r="J16" s="219"/>
      <c r="K16" s="219"/>
      <c r="L16" s="219"/>
      <c r="M16" s="219"/>
      <c r="N16" s="219"/>
      <c r="O16" s="219"/>
      <c r="P16" s="219"/>
    </row>
    <row r="17" spans="1:16">
      <c r="A17" s="199"/>
      <c r="B17" s="210" t="s">
        <v>27</v>
      </c>
      <c r="C17" s="218">
        <v>151041.54999999999</v>
      </c>
      <c r="D17" s="218">
        <v>8215.7900000000009</v>
      </c>
      <c r="E17" s="218">
        <v>290291.90999999992</v>
      </c>
      <c r="F17" s="218">
        <v>29560.81</v>
      </c>
      <c r="G17" s="218">
        <v>98299.91</v>
      </c>
      <c r="H17" s="218">
        <v>107327.43000000001</v>
      </c>
      <c r="I17" s="219"/>
      <c r="J17" s="219"/>
      <c r="K17" s="219"/>
      <c r="L17" s="219"/>
      <c r="M17" s="219"/>
      <c r="N17" s="219"/>
      <c r="O17" s="219"/>
      <c r="P17" s="219"/>
    </row>
    <row r="18" spans="1:16">
      <c r="A18" s="199"/>
      <c r="B18" s="210" t="s">
        <v>13</v>
      </c>
      <c r="C18" s="218">
        <v>264379.36</v>
      </c>
      <c r="D18" s="218">
        <v>87109.43</v>
      </c>
      <c r="E18" s="218">
        <v>445038.62000000005</v>
      </c>
      <c r="F18" s="218">
        <v>0</v>
      </c>
      <c r="G18" s="218">
        <v>94876.650000000009</v>
      </c>
      <c r="H18" s="218">
        <v>838736.8899999999</v>
      </c>
      <c r="I18" s="219"/>
      <c r="J18" s="219"/>
      <c r="K18" s="219"/>
      <c r="L18" s="219"/>
      <c r="M18" s="219"/>
      <c r="N18" s="219"/>
      <c r="O18" s="219"/>
      <c r="P18" s="219"/>
    </row>
    <row r="19" spans="1:16">
      <c r="A19" s="199"/>
      <c r="B19" s="210" t="s">
        <v>59</v>
      </c>
      <c r="C19" s="218">
        <v>43638.45</v>
      </c>
      <c r="D19" s="218">
        <v>2380.19</v>
      </c>
      <c r="E19" s="218">
        <v>216210.1</v>
      </c>
      <c r="F19" s="218">
        <v>37785.99</v>
      </c>
      <c r="G19" s="218">
        <v>14281.58</v>
      </c>
      <c r="H19" s="218">
        <v>7196.68</v>
      </c>
      <c r="I19" s="219"/>
      <c r="J19" s="219"/>
      <c r="K19" s="219"/>
      <c r="L19" s="219"/>
      <c r="M19" s="219"/>
      <c r="N19" s="219"/>
      <c r="O19" s="219"/>
      <c r="P19" s="219"/>
    </row>
    <row r="20" spans="1:16">
      <c r="A20" s="199"/>
      <c r="B20" s="210" t="s">
        <v>60</v>
      </c>
      <c r="C20" s="218">
        <v>187396.28999999998</v>
      </c>
      <c r="D20" s="218">
        <v>10807.77</v>
      </c>
      <c r="E20" s="218">
        <v>1078199.78</v>
      </c>
      <c r="F20" s="218">
        <v>397825.03999999992</v>
      </c>
      <c r="G20" s="218">
        <v>198398.95</v>
      </c>
      <c r="H20" s="218">
        <v>22392.089999999997</v>
      </c>
      <c r="I20" s="219"/>
      <c r="J20" s="219"/>
      <c r="K20" s="219"/>
      <c r="L20" s="219"/>
      <c r="M20" s="219"/>
      <c r="N20" s="219"/>
      <c r="O20" s="219"/>
      <c r="P20" s="219"/>
    </row>
    <row r="21" spans="1:16">
      <c r="A21" s="199"/>
      <c r="B21" s="210" t="s">
        <v>250</v>
      </c>
      <c r="C21" s="218">
        <v>127508.83</v>
      </c>
      <c r="D21" s="218">
        <v>5421.329999999999</v>
      </c>
      <c r="E21" s="218">
        <v>847215.86</v>
      </c>
      <c r="F21" s="218">
        <v>344078.63</v>
      </c>
      <c r="G21" s="218">
        <v>112911.03</v>
      </c>
      <c r="H21" s="218">
        <v>51219.65</v>
      </c>
      <c r="I21" s="219"/>
      <c r="J21" s="219"/>
      <c r="K21" s="219"/>
      <c r="L21" s="219"/>
      <c r="M21" s="219"/>
      <c r="N21" s="219"/>
      <c r="O21" s="219"/>
      <c r="P21" s="219"/>
    </row>
    <row r="22" spans="1:16">
      <c r="A22" s="199"/>
      <c r="B22" s="210" t="s">
        <v>36</v>
      </c>
      <c r="C22" s="218">
        <v>539627.25</v>
      </c>
      <c r="D22" s="218">
        <v>33862.959999999999</v>
      </c>
      <c r="E22" s="218">
        <v>2335504.2699999996</v>
      </c>
      <c r="F22" s="218">
        <v>279811.41999999993</v>
      </c>
      <c r="G22" s="218">
        <v>207673.64</v>
      </c>
      <c r="H22" s="218">
        <v>20946.999999999996</v>
      </c>
      <c r="I22" s="219"/>
      <c r="J22" s="219"/>
      <c r="K22" s="219"/>
      <c r="L22" s="219"/>
      <c r="M22" s="219"/>
      <c r="N22" s="219"/>
      <c r="O22" s="219"/>
      <c r="P22" s="219"/>
    </row>
    <row r="23" spans="1:16">
      <c r="A23" s="199"/>
      <c r="B23" s="210" t="s">
        <v>260</v>
      </c>
      <c r="C23" s="218">
        <v>357700.83</v>
      </c>
      <c r="D23" s="218">
        <v>13664.4</v>
      </c>
      <c r="E23" s="218">
        <v>1487307.9500000002</v>
      </c>
      <c r="F23" s="218">
        <v>162942.09999999998</v>
      </c>
      <c r="G23" s="218">
        <v>94122.8</v>
      </c>
      <c r="H23" s="218">
        <v>14157.59</v>
      </c>
      <c r="I23" s="219"/>
      <c r="J23" s="219"/>
      <c r="K23" s="219"/>
      <c r="L23" s="219"/>
      <c r="M23" s="219"/>
      <c r="N23" s="219"/>
      <c r="O23" s="219"/>
      <c r="P23" s="219"/>
    </row>
    <row r="24" spans="1:16">
      <c r="A24" s="199"/>
      <c r="B24" s="210" t="s">
        <v>38</v>
      </c>
      <c r="C24" s="218">
        <v>71307.709999999992</v>
      </c>
      <c r="D24" s="218">
        <v>2091.16</v>
      </c>
      <c r="E24" s="218">
        <v>404995.30999999994</v>
      </c>
      <c r="F24" s="218">
        <v>98814.310000000012</v>
      </c>
      <c r="G24" s="218">
        <v>16732.75</v>
      </c>
      <c r="H24" s="218">
        <v>5798.9</v>
      </c>
      <c r="I24" s="219"/>
      <c r="J24" s="219"/>
      <c r="K24" s="219"/>
      <c r="L24" s="219"/>
      <c r="M24" s="219"/>
      <c r="N24" s="219"/>
      <c r="O24" s="219"/>
      <c r="P24" s="219"/>
    </row>
    <row r="25" spans="1:16">
      <c r="A25" s="199"/>
      <c r="B25" s="210" t="s">
        <v>39</v>
      </c>
      <c r="C25" s="218">
        <v>182713.99</v>
      </c>
      <c r="D25" s="218">
        <v>10044.319999999998</v>
      </c>
      <c r="E25" s="218">
        <v>1037011.74</v>
      </c>
      <c r="F25" s="218">
        <v>195903.75</v>
      </c>
      <c r="G25" s="218">
        <v>174257.65999999997</v>
      </c>
      <c r="H25" s="218">
        <v>410076.96</v>
      </c>
      <c r="I25" s="219"/>
      <c r="J25" s="219"/>
      <c r="K25" s="219"/>
      <c r="L25" s="219"/>
      <c r="M25" s="219"/>
      <c r="N25" s="219"/>
      <c r="O25" s="219"/>
      <c r="P25" s="219"/>
    </row>
    <row r="26" spans="1:16">
      <c r="A26" s="199"/>
      <c r="B26" s="210" t="s">
        <v>1</v>
      </c>
      <c r="C26" s="218">
        <v>387639.08</v>
      </c>
      <c r="D26" s="218">
        <v>19284.39</v>
      </c>
      <c r="E26" s="218">
        <v>1590946.2599999998</v>
      </c>
      <c r="F26" s="218">
        <v>94156.290000000008</v>
      </c>
      <c r="G26" s="218">
        <v>224747.36</v>
      </c>
      <c r="H26" s="218">
        <v>4941.74</v>
      </c>
      <c r="I26" s="219"/>
      <c r="J26" s="219"/>
      <c r="K26" s="219"/>
      <c r="L26" s="219"/>
      <c r="M26" s="219"/>
      <c r="N26" s="219"/>
      <c r="O26" s="219"/>
      <c r="P26" s="219"/>
    </row>
    <row r="27" spans="1:16">
      <c r="A27" s="199"/>
      <c r="B27" s="210" t="s">
        <v>16</v>
      </c>
      <c r="C27" s="218">
        <v>86269.38</v>
      </c>
      <c r="D27" s="218">
        <v>3930.5100000000007</v>
      </c>
      <c r="E27" s="218">
        <v>608338.85</v>
      </c>
      <c r="F27" s="218">
        <v>104875.39</v>
      </c>
      <c r="G27" s="218">
        <v>14045.05</v>
      </c>
      <c r="H27" s="218">
        <v>9637.7100000000009</v>
      </c>
      <c r="I27" s="219"/>
      <c r="J27" s="219"/>
      <c r="K27" s="219"/>
      <c r="L27" s="219"/>
      <c r="M27" s="219"/>
      <c r="N27" s="219"/>
      <c r="O27" s="219"/>
      <c r="P27" s="219"/>
    </row>
    <row r="28" spans="1:16">
      <c r="A28" s="199"/>
      <c r="B28" s="210" t="s">
        <v>17</v>
      </c>
      <c r="C28" s="218">
        <v>47078.22</v>
      </c>
      <c r="D28" s="218">
        <v>1749.8100000000002</v>
      </c>
      <c r="E28" s="218">
        <v>410419.04</v>
      </c>
      <c r="F28" s="218">
        <v>63603.44</v>
      </c>
      <c r="G28" s="218">
        <v>32577.97</v>
      </c>
      <c r="H28" s="218">
        <v>1845.9200000000003</v>
      </c>
      <c r="I28" s="220">
        <v>0</v>
      </c>
      <c r="J28" s="220">
        <v>0</v>
      </c>
      <c r="K28" s="220">
        <v>0</v>
      </c>
      <c r="L28" s="220">
        <v>0</v>
      </c>
      <c r="M28" s="221">
        <f>(C28+D28)*I28</f>
        <v>0</v>
      </c>
      <c r="N28" s="221">
        <f>E28*J28</f>
        <v>0</v>
      </c>
      <c r="O28" s="221">
        <f>(F28+G28)*K28</f>
        <v>0</v>
      </c>
      <c r="P28" s="221">
        <f>H28*L28</f>
        <v>0</v>
      </c>
    </row>
    <row r="29" spans="1:16">
      <c r="A29" s="199"/>
      <c r="B29" s="210" t="s">
        <v>22</v>
      </c>
      <c r="C29" s="218">
        <v>129673.41</v>
      </c>
      <c r="D29" s="218">
        <v>8184.22</v>
      </c>
      <c r="E29" s="218">
        <v>1133306.8500000001</v>
      </c>
      <c r="F29" s="218">
        <v>102477.65</v>
      </c>
      <c r="G29" s="218">
        <v>66624.98000000001</v>
      </c>
      <c r="H29" s="218">
        <v>6669.2</v>
      </c>
      <c r="I29" s="220">
        <v>0</v>
      </c>
      <c r="J29" s="220">
        <v>0</v>
      </c>
      <c r="K29" s="220">
        <v>0</v>
      </c>
      <c r="L29" s="220">
        <v>0</v>
      </c>
      <c r="M29" s="221">
        <f>(C29+D29)*I29</f>
        <v>0</v>
      </c>
      <c r="N29" s="221">
        <f>E29*J29</f>
        <v>0</v>
      </c>
      <c r="O29" s="221">
        <f>(F29+G29)*K29</f>
        <v>0</v>
      </c>
      <c r="P29" s="221">
        <f>H29*L29</f>
        <v>0</v>
      </c>
    </row>
    <row r="30" spans="1:16">
      <c r="A30" s="199"/>
      <c r="B30" s="210" t="s">
        <v>23</v>
      </c>
      <c r="C30" s="218">
        <v>19874.560000000001</v>
      </c>
      <c r="D30" s="218">
        <v>1117.5899999999999</v>
      </c>
      <c r="E30" s="218">
        <v>120774.9</v>
      </c>
      <c r="F30" s="218">
        <v>30982.080000000002</v>
      </c>
      <c r="G30" s="218">
        <v>19853.300000000003</v>
      </c>
      <c r="H30" s="218">
        <v>4226.9900000000007</v>
      </c>
      <c r="I30" s="219"/>
      <c r="J30" s="219"/>
      <c r="K30" s="219"/>
      <c r="L30" s="219"/>
      <c r="M30" s="219"/>
      <c r="N30" s="219"/>
      <c r="O30" s="219"/>
      <c r="P30" s="219"/>
    </row>
    <row r="31" spans="1:16">
      <c r="A31" s="199"/>
      <c r="B31" s="210" t="s">
        <v>18</v>
      </c>
      <c r="C31" s="218">
        <v>8474.4399999999987</v>
      </c>
      <c r="D31" s="218">
        <v>357.01000000000005</v>
      </c>
      <c r="E31" s="218">
        <v>16003.629999999997</v>
      </c>
      <c r="F31" s="218">
        <v>0</v>
      </c>
      <c r="G31" s="218">
        <v>15.07</v>
      </c>
      <c r="H31" s="218">
        <v>67393.680000000008</v>
      </c>
      <c r="I31" s="219"/>
      <c r="J31" s="219"/>
      <c r="K31" s="219"/>
      <c r="L31" s="219"/>
      <c r="M31" s="219"/>
      <c r="N31" s="219"/>
      <c r="O31" s="219"/>
      <c r="P31" s="219"/>
    </row>
    <row r="32" spans="1:16" ht="13.5" thickBot="1">
      <c r="B32" s="211" t="s">
        <v>471</v>
      </c>
      <c r="C32" s="222">
        <f>SUM(C14:C31)</f>
        <v>3267647.03</v>
      </c>
      <c r="D32" s="222">
        <f t="shared" ref="D32:H32" si="0">SUM(D14:D31)</f>
        <v>235706.33999999997</v>
      </c>
      <c r="E32" s="222">
        <f t="shared" si="0"/>
        <v>15335067.42</v>
      </c>
      <c r="F32" s="222">
        <f t="shared" si="0"/>
        <v>2585450.96</v>
      </c>
      <c r="G32" s="222">
        <f t="shared" si="0"/>
        <v>1625623.3000000003</v>
      </c>
      <c r="H32" s="222">
        <f t="shared" si="0"/>
        <v>1719115.3899999994</v>
      </c>
      <c r="I32" s="223"/>
      <c r="J32" s="223"/>
      <c r="K32" s="223"/>
      <c r="L32" s="223"/>
      <c r="M32" s="222">
        <f>SUM(M14:M31)</f>
        <v>0</v>
      </c>
      <c r="N32" s="222">
        <f t="shared" ref="N32:P32" si="1">SUM(N14:N31)</f>
        <v>0</v>
      </c>
      <c r="O32" s="222">
        <f t="shared" si="1"/>
        <v>0</v>
      </c>
      <c r="P32" s="222">
        <f t="shared" si="1"/>
        <v>0</v>
      </c>
    </row>
    <row r="35" spans="2:5">
      <c r="D35" s="200" t="s">
        <v>469</v>
      </c>
      <c r="E35" s="200" t="s">
        <v>493</v>
      </c>
    </row>
    <row r="36" spans="2:5" ht="77.25" thickBot="1">
      <c r="B36" s="208" t="s">
        <v>472</v>
      </c>
      <c r="C36" s="277" t="s">
        <v>555</v>
      </c>
      <c r="D36" s="277" t="s">
        <v>467</v>
      </c>
      <c r="E36" s="277" t="s">
        <v>491</v>
      </c>
    </row>
    <row r="37" spans="2:5">
      <c r="B37" s="210" t="s">
        <v>9</v>
      </c>
      <c r="C37" s="217"/>
      <c r="D37" s="224"/>
      <c r="E37" s="225"/>
    </row>
    <row r="38" spans="2:5">
      <c r="B38" s="210" t="s">
        <v>10</v>
      </c>
      <c r="C38" s="217"/>
      <c r="D38" s="224"/>
      <c r="E38" s="225"/>
    </row>
    <row r="39" spans="2:5">
      <c r="B39" s="210" t="s">
        <v>26</v>
      </c>
      <c r="C39" s="217"/>
      <c r="D39" s="224"/>
      <c r="E39" s="225"/>
    </row>
    <row r="40" spans="2:5">
      <c r="B40" s="210" t="s">
        <v>27</v>
      </c>
      <c r="C40" s="217"/>
      <c r="D40" s="224"/>
      <c r="E40" s="225"/>
    </row>
    <row r="41" spans="2:5">
      <c r="B41" s="210" t="s">
        <v>13</v>
      </c>
      <c r="C41" s="217"/>
      <c r="D41" s="224"/>
      <c r="E41" s="225"/>
    </row>
    <row r="42" spans="2:5">
      <c r="B42" s="210" t="s">
        <v>59</v>
      </c>
      <c r="C42" s="217"/>
      <c r="D42" s="224"/>
      <c r="E42" s="225"/>
    </row>
    <row r="43" spans="2:5">
      <c r="B43" s="210" t="s">
        <v>60</v>
      </c>
      <c r="C43" s="217"/>
      <c r="D43" s="224"/>
      <c r="E43" s="225"/>
    </row>
    <row r="44" spans="2:5">
      <c r="B44" s="210" t="s">
        <v>250</v>
      </c>
      <c r="C44" s="217"/>
      <c r="D44" s="224"/>
      <c r="E44" s="225"/>
    </row>
    <row r="45" spans="2:5">
      <c r="B45" s="210" t="s">
        <v>36</v>
      </c>
      <c r="C45" s="217"/>
      <c r="D45" s="224"/>
      <c r="E45" s="225"/>
    </row>
    <row r="46" spans="2:5">
      <c r="B46" s="210" t="s">
        <v>260</v>
      </c>
      <c r="C46" s="217"/>
      <c r="D46" s="224"/>
      <c r="E46" s="225"/>
    </row>
    <row r="47" spans="2:5">
      <c r="B47" s="210" t="s">
        <v>38</v>
      </c>
      <c r="C47" s="217"/>
      <c r="D47" s="224"/>
      <c r="E47" s="225"/>
    </row>
    <row r="48" spans="2:5">
      <c r="B48" s="210" t="s">
        <v>39</v>
      </c>
      <c r="C48" s="217"/>
      <c r="D48" s="224"/>
      <c r="E48" s="225"/>
    </row>
    <row r="49" spans="2:5">
      <c r="B49" s="210" t="s">
        <v>1</v>
      </c>
      <c r="C49" s="217"/>
      <c r="D49" s="224"/>
      <c r="E49" s="225"/>
    </row>
    <row r="50" spans="2:5">
      <c r="B50" s="210" t="s">
        <v>16</v>
      </c>
      <c r="C50" s="217"/>
      <c r="D50" s="224"/>
      <c r="E50" s="225"/>
    </row>
    <row r="51" spans="2:5">
      <c r="B51" s="210" t="s">
        <v>563</v>
      </c>
      <c r="C51" s="226">
        <v>195846.33</v>
      </c>
      <c r="D51" s="227">
        <f>SUM(M28:P28)/1000</f>
        <v>0</v>
      </c>
      <c r="E51" s="227">
        <f>C51-D51</f>
        <v>195846.33</v>
      </c>
    </row>
    <row r="52" spans="2:5">
      <c r="B52" s="210" t="s">
        <v>478</v>
      </c>
      <c r="C52" s="226">
        <v>783655</v>
      </c>
      <c r="D52" s="227">
        <f>SUM(M29:P29)/1000</f>
        <v>0</v>
      </c>
      <c r="E52" s="227">
        <f>C52-D52</f>
        <v>783655</v>
      </c>
    </row>
    <row r="53" spans="2:5">
      <c r="B53" s="210" t="s">
        <v>23</v>
      </c>
      <c r="C53" s="217"/>
      <c r="D53" s="224"/>
      <c r="E53" s="225"/>
    </row>
    <row r="54" spans="2:5">
      <c r="B54" s="210" t="s">
        <v>18</v>
      </c>
      <c r="C54" s="217"/>
      <c r="D54" s="224"/>
      <c r="E54" s="225"/>
    </row>
    <row r="55" spans="2:5" ht="13.5" thickBot="1">
      <c r="B55" s="211" t="s">
        <v>471</v>
      </c>
      <c r="C55" s="228">
        <f>SUM(C37:C54)</f>
        <v>979501.33</v>
      </c>
      <c r="D55" s="228">
        <f>SUM(D37:D54)</f>
        <v>0</v>
      </c>
      <c r="E55" s="228">
        <f>SUM(E37:E54)</f>
        <v>979501.33</v>
      </c>
    </row>
    <row r="56" spans="2:5">
      <c r="B56" s="203" t="s">
        <v>479</v>
      </c>
    </row>
    <row r="57" spans="2:5">
      <c r="B57" s="203" t="s">
        <v>626</v>
      </c>
    </row>
    <row r="58" spans="2:5">
      <c r="B58" s="203" t="s">
        <v>550</v>
      </c>
    </row>
    <row r="59" spans="2:5">
      <c r="B59" s="203" t="s">
        <v>554</v>
      </c>
    </row>
    <row r="60" spans="2:5">
      <c r="B60" s="203" t="s">
        <v>558</v>
      </c>
    </row>
    <row r="61" spans="2:5">
      <c r="B61" s="203" t="s">
        <v>628</v>
      </c>
    </row>
    <row r="62" spans="2:5">
      <c r="B62" s="203" t="s">
        <v>627</v>
      </c>
    </row>
    <row r="64" spans="2:5" ht="15.75">
      <c r="B64" s="171"/>
    </row>
    <row r="65" spans="2:5">
      <c r="B65" s="207" t="s">
        <v>502</v>
      </c>
    </row>
    <row r="66" spans="2:5" ht="26.25" thickBot="1">
      <c r="B66" s="229"/>
      <c r="C66" s="230" t="s">
        <v>503</v>
      </c>
      <c r="D66" s="230" t="s">
        <v>508</v>
      </c>
      <c r="E66" s="230" t="s">
        <v>495</v>
      </c>
    </row>
    <row r="67" spans="2:5">
      <c r="B67" s="231" t="s">
        <v>496</v>
      </c>
      <c r="C67" s="233">
        <f>+I28</f>
        <v>0</v>
      </c>
      <c r="D67" s="234">
        <f>C28</f>
        <v>47078.22</v>
      </c>
      <c r="E67" s="235">
        <f>+D67*C67/1000</f>
        <v>0</v>
      </c>
    </row>
    <row r="68" spans="2:5">
      <c r="B68" s="231" t="s">
        <v>497</v>
      </c>
      <c r="C68" s="233">
        <f>+J28</f>
        <v>0</v>
      </c>
      <c r="D68" s="234">
        <f>D28</f>
        <v>1749.8100000000002</v>
      </c>
      <c r="E68" s="235">
        <f t="shared" ref="E68:E72" si="2">+D68*C68/1000</f>
        <v>0</v>
      </c>
    </row>
    <row r="69" spans="2:5">
      <c r="B69" s="231" t="s">
        <v>498</v>
      </c>
      <c r="C69" s="233">
        <f>+J28</f>
        <v>0</v>
      </c>
      <c r="D69" s="234">
        <f>E28</f>
        <v>410419.04</v>
      </c>
      <c r="E69" s="235">
        <f t="shared" si="2"/>
        <v>0</v>
      </c>
    </row>
    <row r="70" spans="2:5">
      <c r="B70" s="231" t="s">
        <v>499</v>
      </c>
      <c r="C70" s="233">
        <f>+K28</f>
        <v>0</v>
      </c>
      <c r="D70" s="234">
        <f>F28</f>
        <v>63603.44</v>
      </c>
      <c r="E70" s="235">
        <f t="shared" si="2"/>
        <v>0</v>
      </c>
    </row>
    <row r="71" spans="2:5">
      <c r="B71" s="231" t="s">
        <v>500</v>
      </c>
      <c r="C71" s="233">
        <f>+K28</f>
        <v>0</v>
      </c>
      <c r="D71" s="234">
        <f>G28</f>
        <v>32577.97</v>
      </c>
      <c r="E71" s="235">
        <f t="shared" si="2"/>
        <v>0</v>
      </c>
    </row>
    <row r="72" spans="2:5">
      <c r="B72" s="231" t="s">
        <v>501</v>
      </c>
      <c r="C72" s="233">
        <f>+L28</f>
        <v>0</v>
      </c>
      <c r="D72" s="236">
        <f>H28</f>
        <v>1845.9200000000003</v>
      </c>
      <c r="E72" s="235">
        <f t="shared" si="2"/>
        <v>0</v>
      </c>
    </row>
    <row r="73" spans="2:5" ht="13.5" thickBot="1">
      <c r="B73" s="232" t="s">
        <v>109</v>
      </c>
      <c r="C73" s="237"/>
      <c r="D73" s="238"/>
      <c r="E73" s="238">
        <f>SUM(E67:E72)</f>
        <v>0</v>
      </c>
    </row>
  </sheetData>
  <hyperlinks>
    <hyperlink ref="C5" r:id="rId1"/>
    <hyperlink ref="C8" r:id="rId2"/>
  </hyperlinks>
  <pageMargins left="0.7" right="0.7" top="0.75" bottom="0.75" header="0.3" footer="0.3"/>
  <pageSetup paperSize="9" scale="61" orientation="landscape" r:id="rId3"/>
  <rowBreaks count="1" manualBreakCount="1">
    <brk id="3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F0"/>
  </sheetPr>
  <dimension ref="B2:I159"/>
  <sheetViews>
    <sheetView topLeftCell="B120" zoomScale="120" zoomScaleNormal="120" workbookViewId="0">
      <selection activeCell="C136" sqref="C136"/>
    </sheetView>
  </sheetViews>
  <sheetFormatPr baseColWidth="10" defaultColWidth="11" defaultRowHeight="12.75"/>
  <cols>
    <col min="1" max="1" width="11" style="4"/>
    <col min="2" max="2" width="39.125" style="4" customWidth="1"/>
    <col min="3" max="16384" width="11" style="4"/>
  </cols>
  <sheetData>
    <row r="2" spans="2:5">
      <c r="B2" s="319" t="s">
        <v>455</v>
      </c>
    </row>
    <row r="3" spans="2:5" ht="26.25" thickBot="1">
      <c r="B3" s="107" t="s">
        <v>230</v>
      </c>
      <c r="C3" s="107" t="str">
        <f>+Homog_sucesiones!C212</f>
        <v>Recaudación real</v>
      </c>
      <c r="D3" s="107" t="str">
        <f>+Homog_sucesiones!D212</f>
        <v>Recaudación Homogénea</v>
      </c>
      <c r="E3" s="107" t="str">
        <f>+Homog_sucesiones!E212</f>
        <v>Sobreesfuerzo fiscal</v>
      </c>
    </row>
    <row r="4" spans="2:5">
      <c r="B4" s="6" t="str">
        <f>+Homog_sucesiones!B213</f>
        <v>Andalucía</v>
      </c>
      <c r="C4" s="6">
        <f>+Homog_sucesiones!C213</f>
        <v>365286</v>
      </c>
      <c r="D4" s="6">
        <f>+Homog_sucesiones!D213</f>
        <v>347407.31892555061</v>
      </c>
      <c r="E4" s="6">
        <f>+Homog_sucesiones!E213</f>
        <v>17878.681074449385</v>
      </c>
    </row>
    <row r="5" spans="2:5">
      <c r="B5" s="6" t="str">
        <f>+Homog_sucesiones!B214</f>
        <v>Aragón</v>
      </c>
      <c r="C5" s="6">
        <f>+Homog_sucesiones!C214</f>
        <v>138921</v>
      </c>
      <c r="D5" s="6">
        <f>+Homog_sucesiones!D214</f>
        <v>98040.800400798995</v>
      </c>
      <c r="E5" s="6">
        <f>+Homog_sucesiones!E214</f>
        <v>40880.199599201005</v>
      </c>
    </row>
    <row r="6" spans="2:5">
      <c r="B6" s="6" t="str">
        <f>+Homog_sucesiones!B215</f>
        <v>Asturias</v>
      </c>
      <c r="C6" s="6">
        <f>+Homog_sucesiones!C215</f>
        <v>106416</v>
      </c>
      <c r="D6" s="6">
        <f>+Homog_sucesiones!D215</f>
        <v>84280.527283151474</v>
      </c>
      <c r="E6" s="6">
        <f>+Homog_sucesiones!E215</f>
        <v>22135.472716848526</v>
      </c>
    </row>
    <row r="7" spans="2:5">
      <c r="B7" s="6" t="str">
        <f>+Homog_sucesiones!B216</f>
        <v>Baleares</v>
      </c>
      <c r="C7" s="6">
        <f>+Homog_sucesiones!C216</f>
        <v>82749</v>
      </c>
      <c r="D7" s="6">
        <f>+Homog_sucesiones!D216</f>
        <v>49715.276183930619</v>
      </c>
      <c r="E7" s="6">
        <f>+Homog_sucesiones!E216</f>
        <v>33033.723816069381</v>
      </c>
    </row>
    <row r="8" spans="2:5">
      <c r="B8" s="6" t="str">
        <f>+Homog_sucesiones!B217</f>
        <v>Canarias</v>
      </c>
      <c r="C8" s="6">
        <f>+Homog_sucesiones!C217</f>
        <v>66445</v>
      </c>
      <c r="D8" s="6">
        <f>+Homog_sucesiones!D217</f>
        <v>76438.005149791148</v>
      </c>
      <c r="E8" s="6">
        <f>+Homog_sucesiones!E217</f>
        <v>-9993.0051497911481</v>
      </c>
    </row>
    <row r="9" spans="2:5">
      <c r="B9" s="6" t="str">
        <f>+Homog_sucesiones!B218</f>
        <v>Cantabria</v>
      </c>
      <c r="C9" s="6">
        <f>+Homog_sucesiones!C218</f>
        <v>35442</v>
      </c>
      <c r="D9" s="6">
        <f>+Homog_sucesiones!D218</f>
        <v>43868.790597264866</v>
      </c>
      <c r="E9" s="6">
        <f>+Homog_sucesiones!E218</f>
        <v>-8426.7905972648659</v>
      </c>
    </row>
    <row r="10" spans="2:5">
      <c r="B10" s="6" t="str">
        <f>+Homog_sucesiones!B219</f>
        <v>Castilla y León</v>
      </c>
      <c r="C10" s="6">
        <f>+Homog_sucesiones!C219</f>
        <v>165638</v>
      </c>
      <c r="D10" s="6">
        <f>+Homog_sucesiones!D219</f>
        <v>176832.59200651047</v>
      </c>
      <c r="E10" s="6">
        <f>+Homog_sucesiones!E219</f>
        <v>-11194.592006510473</v>
      </c>
    </row>
    <row r="11" spans="2:5">
      <c r="B11" s="6" t="str">
        <f>+Homog_sucesiones!B220</f>
        <v>Cast. - La Mancha</v>
      </c>
      <c r="C11" s="6">
        <f>+Homog_sucesiones!C220</f>
        <v>70321</v>
      </c>
      <c r="D11" s="6">
        <f>+Homog_sucesiones!D220</f>
        <v>97243.5095577295</v>
      </c>
      <c r="E11" s="6">
        <f>+Homog_sucesiones!E220</f>
        <v>-26922.5095577295</v>
      </c>
    </row>
    <row r="12" spans="2:5">
      <c r="B12" s="6" t="str">
        <f>+Homog_sucesiones!B221</f>
        <v>Cataluña</v>
      </c>
      <c r="C12" s="6">
        <f>+Homog_sucesiones!C221</f>
        <v>312435</v>
      </c>
      <c r="D12" s="6">
        <f>+Homog_sucesiones!D221</f>
        <v>432233.08947359095</v>
      </c>
      <c r="E12" s="6">
        <f>+Homog_sucesiones!E221</f>
        <v>-119798.08947359095</v>
      </c>
    </row>
    <row r="13" spans="2:5">
      <c r="B13" s="6" t="str">
        <f>+Homog_sucesiones!B222</f>
        <v>Valencia</v>
      </c>
      <c r="C13" s="6">
        <f>+Homog_sucesiones!C222</f>
        <v>181005</v>
      </c>
      <c r="D13" s="6">
        <f>+Homog_sucesiones!D222</f>
        <v>252543.10471183431</v>
      </c>
      <c r="E13" s="6">
        <f>+Homog_sucesiones!E222</f>
        <v>-71538.104711834312</v>
      </c>
    </row>
    <row r="14" spans="2:5">
      <c r="B14" s="6" t="str">
        <f>+Homog_sucesiones!B223</f>
        <v>Extremadura</v>
      </c>
      <c r="C14" s="6">
        <f>+Homog_sucesiones!C223</f>
        <v>48776</v>
      </c>
      <c r="D14" s="6">
        <f>+Homog_sucesiones!D223</f>
        <v>55604.710234508471</v>
      </c>
      <c r="E14" s="6">
        <f>+Homog_sucesiones!E223</f>
        <v>-6828.7102345084713</v>
      </c>
    </row>
    <row r="15" spans="2:5">
      <c r="B15" s="6" t="str">
        <f>+Homog_sucesiones!B224</f>
        <v>Galicia</v>
      </c>
      <c r="C15" s="6">
        <f>+Homog_sucesiones!C224</f>
        <v>234257</v>
      </c>
      <c r="D15" s="6">
        <f>+Homog_sucesiones!D224</f>
        <v>195848.24783360882</v>
      </c>
      <c r="E15" s="6">
        <f>+Homog_sucesiones!E224</f>
        <v>38408.752166391176</v>
      </c>
    </row>
    <row r="16" spans="2:5">
      <c r="B16" s="6" t="str">
        <f>+Homog_sucesiones!B225</f>
        <v>Madrid</v>
      </c>
      <c r="C16" s="6">
        <f>+Homog_sucesiones!C225</f>
        <v>431109</v>
      </c>
      <c r="D16" s="6">
        <f>+Homog_sucesiones!D225</f>
        <v>364665.29153258062</v>
      </c>
      <c r="E16" s="6">
        <f>+Homog_sucesiones!E225</f>
        <v>66443.708467419376</v>
      </c>
    </row>
    <row r="17" spans="2:7">
      <c r="B17" s="6" t="str">
        <f>+Homog_sucesiones!B226</f>
        <v>Murcia</v>
      </c>
      <c r="C17" s="6">
        <f>+Homog_sucesiones!C226</f>
        <v>96129</v>
      </c>
      <c r="D17" s="6">
        <f>+Homog_sucesiones!D226</f>
        <v>55624.316881209321</v>
      </c>
      <c r="E17" s="6">
        <f>+Homog_sucesiones!E226</f>
        <v>40504.683118790679</v>
      </c>
    </row>
    <row r="18" spans="2:7">
      <c r="B18" s="6" t="str">
        <f>+Homog_sucesiones!B227</f>
        <v>La Rioja</v>
      </c>
      <c r="C18" s="6">
        <f>+Homog_sucesiones!C227</f>
        <v>16556</v>
      </c>
      <c r="D18" s="6">
        <f>+Homog_sucesiones!D227</f>
        <v>21139.419227939743</v>
      </c>
      <c r="E18" s="6">
        <f>+Homog_sucesiones!E227</f>
        <v>-4583.419227939743</v>
      </c>
    </row>
    <row r="19" spans="2:7" ht="13.5" thickBot="1">
      <c r="B19" s="86" t="str">
        <f>+Homog_sucesiones!B228</f>
        <v>Total</v>
      </c>
      <c r="C19" s="86">
        <f>+Homog_sucesiones!C228</f>
        <v>2351485</v>
      </c>
      <c r="D19" s="86">
        <f>+Homog_sucesiones!D228</f>
        <v>2351484.9999999995</v>
      </c>
      <c r="E19" s="86">
        <f>+Homog_sucesiones!E228</f>
        <v>5.4569682106375694E-11</v>
      </c>
    </row>
    <row r="20" spans="2:7">
      <c r="B20" s="120"/>
      <c r="C20" s="120"/>
      <c r="D20" s="120"/>
      <c r="E20" s="120"/>
    </row>
    <row r="21" spans="2:7">
      <c r="B21" s="120"/>
      <c r="C21" s="120"/>
      <c r="D21" s="120"/>
      <c r="E21" s="120"/>
    </row>
    <row r="23" spans="2:7">
      <c r="B23" s="319" t="s">
        <v>454</v>
      </c>
    </row>
    <row r="24" spans="2:7" ht="26.25" thickBot="1">
      <c r="B24" s="107" t="str">
        <f>+ITP_AJD!B243</f>
        <v>CCAA</v>
      </c>
      <c r="C24" s="107" t="str">
        <f>+ITP_AJD!C243</f>
        <v>Tipo ITP vivienda</v>
      </c>
      <c r="D24" s="107" t="str">
        <f>+ITP_AJD!D243</f>
        <v>Tipo AJD vivienda</v>
      </c>
      <c r="E24" s="107" t="str">
        <f>+ITP_AJD!E243</f>
        <v>Recaudación real</v>
      </c>
      <c r="F24" s="107" t="str">
        <f>+ITP_AJD!F243</f>
        <v>Sobreesfuerzo fiscal</v>
      </c>
      <c r="G24" s="107" t="str">
        <f>+ITP_AJD!G243</f>
        <v>Recaudación homogénea</v>
      </c>
    </row>
    <row r="25" spans="2:7">
      <c r="B25" s="4" t="str">
        <f>+ITP_AJD!B244</f>
        <v>Andalucía</v>
      </c>
      <c r="C25" s="11">
        <f>+ITP_AJD!C244</f>
        <v>0.08</v>
      </c>
      <c r="D25" s="9">
        <f>+ITP_AJD!D244</f>
        <v>1.4999999999999999E-2</v>
      </c>
      <c r="E25" s="6">
        <f>+ITP_AJD!E244</f>
        <v>1130618</v>
      </c>
      <c r="F25" s="6">
        <f>+ITP_AJD!F244</f>
        <v>69292.497658127511</v>
      </c>
      <c r="G25" s="6">
        <f>+ITP_AJD!G244</f>
        <v>1061325.5023418725</v>
      </c>
    </row>
    <row r="26" spans="2:7">
      <c r="B26" s="4" t="str">
        <f>+ITP_AJD!B245</f>
        <v>Aragón</v>
      </c>
      <c r="C26" s="11">
        <f>+ITP_AJD!C245</f>
        <v>7.0000000000000007E-2</v>
      </c>
      <c r="D26" s="9">
        <f>+ITP_AJD!D245</f>
        <v>0.01</v>
      </c>
      <c r="E26" s="6">
        <f>+ITP_AJD!E245</f>
        <v>121570.00000000001</v>
      </c>
      <c r="F26" s="6">
        <f>+ITP_AJD!F245</f>
        <v>0</v>
      </c>
      <c r="G26" s="6">
        <f>+ITP_AJD!G245</f>
        <v>121570.00000000001</v>
      </c>
    </row>
    <row r="27" spans="2:7">
      <c r="B27" s="4" t="str">
        <f>+ITP_AJD!B246</f>
        <v>Asturias</v>
      </c>
      <c r="C27" s="11">
        <f>+ITP_AJD!C246</f>
        <v>0.08</v>
      </c>
      <c r="D27" s="9">
        <f>+ITP_AJD!D246</f>
        <v>1.2E-2</v>
      </c>
      <c r="E27" s="6">
        <f>+ITP_AJD!E246</f>
        <v>87860.999999999985</v>
      </c>
      <c r="F27" s="6">
        <f>+ITP_AJD!F246</f>
        <v>5155.7405522710433</v>
      </c>
      <c r="G27" s="6">
        <f>+ITP_AJD!G246</f>
        <v>82705.259447728939</v>
      </c>
    </row>
    <row r="28" spans="2:7">
      <c r="B28" s="4" t="str">
        <f>+ITP_AJD!B247</f>
        <v>Baleares</v>
      </c>
      <c r="C28" s="11">
        <f>+ITP_AJD!C247</f>
        <v>0.08</v>
      </c>
      <c r="D28" s="9">
        <f>+ITP_AJD!D247</f>
        <v>1.2E-2</v>
      </c>
      <c r="E28" s="6">
        <f>+ITP_AJD!E247</f>
        <v>351256</v>
      </c>
      <c r="F28" s="6">
        <f>+ITP_AJD!F247</f>
        <v>15633.007315140469</v>
      </c>
      <c r="G28" s="6">
        <f>+ITP_AJD!G247</f>
        <v>335622.99268485955</v>
      </c>
    </row>
    <row r="29" spans="2:7">
      <c r="B29" s="4" t="str">
        <f>+ITP_AJD!B248</f>
        <v>Canarias</v>
      </c>
      <c r="C29" s="11">
        <f>+ITP_AJD!C248</f>
        <v>6.5000000000000002E-2</v>
      </c>
      <c r="D29" s="9">
        <f>+ITP_AJD!D248</f>
        <v>7.4999999999999997E-3</v>
      </c>
      <c r="E29" s="6">
        <f>+ITP_AJD!E248</f>
        <v>223081</v>
      </c>
      <c r="F29" s="6">
        <f>+ITP_AJD!F248</f>
        <v>-7867.3384945594298</v>
      </c>
      <c r="G29" s="6">
        <f>+ITP_AJD!G248</f>
        <v>230948.33849455943</v>
      </c>
    </row>
    <row r="30" spans="2:7">
      <c r="B30" s="4" t="str">
        <f>+ITP_AJD!B249</f>
        <v>Cantabria</v>
      </c>
      <c r="C30" s="11">
        <f>+ITP_AJD!C249</f>
        <v>0.08</v>
      </c>
      <c r="D30" s="9">
        <f>+ITP_AJD!D249</f>
        <v>1.4999999999999999E-2</v>
      </c>
      <c r="E30" s="6">
        <f>+ITP_AJD!E249</f>
        <v>70060</v>
      </c>
      <c r="F30" s="6">
        <f>+ITP_AJD!F249</f>
        <v>4510.6440899340405</v>
      </c>
      <c r="G30" s="6">
        <f>+ITP_AJD!G249</f>
        <v>65549.355910065962</v>
      </c>
    </row>
    <row r="31" spans="2:7">
      <c r="B31" s="4" t="str">
        <f>+ITP_AJD!B250</f>
        <v>Castilla y León</v>
      </c>
      <c r="C31" s="11">
        <f>+ITP_AJD!C250</f>
        <v>0.08</v>
      </c>
      <c r="D31" s="9">
        <f>+ITP_AJD!D250</f>
        <v>1.4999999999999999E-2</v>
      </c>
      <c r="E31" s="6">
        <f>+ITP_AJD!E250</f>
        <v>217853.99999999997</v>
      </c>
      <c r="F31" s="6">
        <f>+ITP_AJD!F250</f>
        <v>14839.513556993805</v>
      </c>
      <c r="G31" s="6">
        <f>+ITP_AJD!G250</f>
        <v>203014.48644300617</v>
      </c>
    </row>
    <row r="32" spans="2:7">
      <c r="B32" s="4" t="str">
        <f>+ITP_AJD!B251</f>
        <v>Cast. - La Mancha</v>
      </c>
      <c r="C32" s="11">
        <f>+ITP_AJD!C251</f>
        <v>0.08</v>
      </c>
      <c r="D32" s="9">
        <f>+ITP_AJD!D251</f>
        <v>1.2500000000000001E-2</v>
      </c>
      <c r="E32" s="6">
        <f>+ITP_AJD!E251</f>
        <v>234834</v>
      </c>
      <c r="F32" s="6">
        <f>+ITP_AJD!F251</f>
        <v>8903.983800956521</v>
      </c>
      <c r="G32" s="6">
        <f>+ITP_AJD!G251</f>
        <v>225930.01619904349</v>
      </c>
    </row>
    <row r="33" spans="2:9">
      <c r="B33" s="4" t="str">
        <f>+ITP_AJD!B252</f>
        <v>Cataluña</v>
      </c>
      <c r="C33" s="11">
        <f>+ITP_AJD!C252</f>
        <v>0.1</v>
      </c>
      <c r="D33" s="9">
        <f>+ITP_AJD!D252</f>
        <v>1.4999999999999999E-2</v>
      </c>
      <c r="E33" s="6">
        <f>+ITP_AJD!E252</f>
        <v>1243461</v>
      </c>
      <c r="F33" s="6">
        <f>+ITP_AJD!F252</f>
        <v>200246.82647196928</v>
      </c>
      <c r="G33" s="6">
        <f>+ITP_AJD!G252</f>
        <v>1043214.1735280307</v>
      </c>
    </row>
    <row r="34" spans="2:9">
      <c r="B34" s="4" t="str">
        <f>+ITP_AJD!B253</f>
        <v>Valencia</v>
      </c>
      <c r="C34" s="11">
        <f>+ITP_AJD!C253</f>
        <v>0.1</v>
      </c>
      <c r="D34" s="9">
        <f>+ITP_AJD!D253</f>
        <v>1.4999999999999999E-2</v>
      </c>
      <c r="E34" s="6">
        <f>+ITP_AJD!E253</f>
        <v>818632</v>
      </c>
      <c r="F34" s="6">
        <f>+ITP_AJD!F253</f>
        <v>138254.97211315786</v>
      </c>
      <c r="G34" s="6">
        <f>+ITP_AJD!G253</f>
        <v>680377.02788684214</v>
      </c>
    </row>
    <row r="35" spans="2:9">
      <c r="B35" s="4" t="str">
        <f>+ITP_AJD!B254</f>
        <v>Extremadura</v>
      </c>
      <c r="C35" s="11">
        <f>+ITP_AJD!C254</f>
        <v>0.08</v>
      </c>
      <c r="D35" s="9">
        <f>+ITP_AJD!D254</f>
        <v>1.2E-2</v>
      </c>
      <c r="E35" s="6">
        <f>+ITP_AJD!E254</f>
        <v>75677</v>
      </c>
      <c r="F35" s="6">
        <f>+ITP_AJD!F254</f>
        <v>3948.1191657094937</v>
      </c>
      <c r="G35" s="6">
        <f>+ITP_AJD!G254</f>
        <v>71728.88083429051</v>
      </c>
    </row>
    <row r="36" spans="2:9">
      <c r="B36" s="4" t="str">
        <f>+ITP_AJD!B255</f>
        <v>Galicia</v>
      </c>
      <c r="C36" s="11">
        <f>+ITP_AJD!C255</f>
        <v>0.1</v>
      </c>
      <c r="D36" s="9">
        <f>+ITP_AJD!D255</f>
        <v>1.4999999999999999E-2</v>
      </c>
      <c r="E36" s="6">
        <f>+ITP_AJD!E255</f>
        <v>216755</v>
      </c>
      <c r="F36" s="6">
        <f>+ITP_AJD!F255</f>
        <v>32497.979537764575</v>
      </c>
      <c r="G36" s="6">
        <f>+ITP_AJD!G255</f>
        <v>184257.02046223544</v>
      </c>
    </row>
    <row r="37" spans="2:9">
      <c r="B37" s="4" t="str">
        <f>+ITP_AJD!B256</f>
        <v>Madrid</v>
      </c>
      <c r="C37" s="11">
        <f>+ITP_AJD!C256</f>
        <v>0.06</v>
      </c>
      <c r="D37" s="9">
        <f>+ITP_AJD!D256</f>
        <v>7.4999999999999997E-3</v>
      </c>
      <c r="E37" s="6">
        <f>+ITP_AJD!E256</f>
        <v>892896</v>
      </c>
      <c r="F37" s="6">
        <f>+ITP_AJD!F256</f>
        <v>-77314.609847711195</v>
      </c>
      <c r="G37" s="6">
        <f>+ITP_AJD!G256</f>
        <v>970210.60984771117</v>
      </c>
    </row>
    <row r="38" spans="2:9">
      <c r="B38" s="4" t="str">
        <f>+ITP_AJD!B257</f>
        <v>Murcia</v>
      </c>
      <c r="C38" s="11">
        <f>+ITP_AJD!C257</f>
        <v>0.08</v>
      </c>
      <c r="D38" s="9">
        <f>+ITP_AJD!D257</f>
        <v>1.4999999999999999E-2</v>
      </c>
      <c r="E38" s="6">
        <f>+ITP_AJD!E257</f>
        <v>171060.99999999997</v>
      </c>
      <c r="F38" s="6">
        <f>+ITP_AJD!F257</f>
        <v>8348.3268376717788</v>
      </c>
      <c r="G38" s="6">
        <f>+ITP_AJD!G257</f>
        <v>162712.6731623282</v>
      </c>
    </row>
    <row r="39" spans="2:9">
      <c r="B39" s="4" t="str">
        <f>+ITP_AJD!B258</f>
        <v>La Rioja</v>
      </c>
      <c r="C39" s="11">
        <f>+ITP_AJD!C258</f>
        <v>7.0000000000000007E-2</v>
      </c>
      <c r="D39" s="9">
        <f>+ITP_AJD!D258</f>
        <v>0.01</v>
      </c>
      <c r="E39" s="6">
        <f>+ITP_AJD!E258</f>
        <v>33071</v>
      </c>
      <c r="F39" s="6">
        <f>+ITP_AJD!F258</f>
        <v>0</v>
      </c>
      <c r="G39" s="6">
        <f>+ITP_AJD!G258</f>
        <v>33071</v>
      </c>
    </row>
    <row r="40" spans="2:9">
      <c r="B40" s="4" t="str">
        <f>+ITP_AJD!B259</f>
        <v>Total</v>
      </c>
      <c r="C40" s="322" t="str">
        <f>+ITP_AJD!C259</f>
        <v>-</v>
      </c>
      <c r="D40" s="323" t="str">
        <f>+ITP_AJD!D259</f>
        <v>-</v>
      </c>
      <c r="E40" s="6">
        <f>+ITP_AJD!E259</f>
        <v>5888687</v>
      </c>
      <c r="F40" s="6">
        <f>+ITP_AJD!F259</f>
        <v>416449.6627574258</v>
      </c>
      <c r="G40" s="6">
        <f>+ITP_AJD!G259</f>
        <v>5472237.3372425754</v>
      </c>
    </row>
    <row r="41" spans="2:9" ht="13.5" thickBot="1">
      <c r="B41" s="85" t="str">
        <f>+ITP_AJD!B260</f>
        <v>Tipo de referencia</v>
      </c>
      <c r="C41" s="122">
        <f>+ITP_AJD!C260</f>
        <v>7.0000000000000007E-2</v>
      </c>
      <c r="D41" s="102">
        <f>+ITP_AJD!D260</f>
        <v>0.01</v>
      </c>
      <c r="E41" s="324" t="str">
        <f>+ITP_AJD!E260</f>
        <v>-</v>
      </c>
      <c r="F41" s="324" t="str">
        <f>+ITP_AJD!F260</f>
        <v>-</v>
      </c>
      <c r="G41" s="324" t="str">
        <f>+ITP_AJD!G260</f>
        <v>-</v>
      </c>
    </row>
    <row r="45" spans="2:9">
      <c r="B45" s="319" t="s">
        <v>453</v>
      </c>
    </row>
    <row r="46" spans="2:9" ht="51.75" thickBot="1">
      <c r="B46" s="107" t="str">
        <f>+ITP_AJD!B266</f>
        <v>CCAA</v>
      </c>
      <c r="C46" s="107" t="str">
        <f>+ITP_AJD!C266</f>
        <v>Compras vivienda usada</v>
      </c>
      <c r="D46" s="107" t="str">
        <f>+ITP_AJD!D266</f>
        <v>Diferencial con tipo de referencia del ITP</v>
      </c>
      <c r="E46" s="107" t="str">
        <f>+ITP_AJD!E266</f>
        <v>Sobreesfuerzo ITP</v>
      </c>
      <c r="F46" s="107" t="str">
        <f>+ITP_AJD!F266</f>
        <v>Compras vivienda nueva</v>
      </c>
      <c r="G46" s="107" t="str">
        <f>+ITP_AJD!G266</f>
        <v>Volumen de crédito hipotecario</v>
      </c>
      <c r="H46" s="107" t="str">
        <f>+ITP_AJD!H266</f>
        <v>Diferencial con tipo de referencia del AJD</v>
      </c>
      <c r="I46" s="107" t="str">
        <f>+ITP_AJD!I266</f>
        <v>Sobreesfuerzo AJD</v>
      </c>
    </row>
    <row r="47" spans="2:9">
      <c r="B47" s="4" t="str">
        <f>+ITP_AJD!B267</f>
        <v>Andalucía</v>
      </c>
      <c r="C47" s="6">
        <f>+ITP_AJD!C267</f>
        <v>6427044.4905228959</v>
      </c>
      <c r="D47" s="9">
        <f>+ITP_AJD!D267</f>
        <v>9.999999999999995E-3</v>
      </c>
      <c r="E47" s="6">
        <f>+ITP_AJD!E267</f>
        <v>64270.444905228927</v>
      </c>
      <c r="F47" s="6">
        <f>+ITP_AJD!F267</f>
        <v>1000696.8087177185</v>
      </c>
      <c r="G47" s="6">
        <f>+ITP_AJD!G267</f>
        <v>3713.7418620000003</v>
      </c>
      <c r="H47" s="9">
        <f>+ITP_AJD!H267</f>
        <v>4.9999999999999992E-3</v>
      </c>
      <c r="I47" s="6">
        <f>+ITP_AJD!I267</f>
        <v>5022.0527528985913</v>
      </c>
    </row>
    <row r="48" spans="2:9">
      <c r="B48" s="4" t="str">
        <f>+ITP_AJD!B268</f>
        <v>Aragón</v>
      </c>
      <c r="C48" s="6">
        <f>+ITP_AJD!C268</f>
        <v>746836.65230734926</v>
      </c>
      <c r="D48" s="9">
        <f>+ITP_AJD!D268</f>
        <v>0</v>
      </c>
      <c r="E48" s="6">
        <f>+ITP_AJD!E268</f>
        <v>0</v>
      </c>
      <c r="F48" s="6">
        <f>+ITP_AJD!F268</f>
        <v>305295.30937262595</v>
      </c>
      <c r="G48" s="6">
        <f>+ITP_AJD!G268</f>
        <v>585.97256900000002</v>
      </c>
      <c r="H48" s="9">
        <f>+ITP_AJD!H268</f>
        <v>0</v>
      </c>
      <c r="I48" s="6">
        <f>+ITP_AJD!I268</f>
        <v>0</v>
      </c>
    </row>
    <row r="49" spans="2:9">
      <c r="B49" s="4" t="str">
        <f>+ITP_AJD!B269</f>
        <v>Asturias</v>
      </c>
      <c r="C49" s="6">
        <f>+ITP_AJD!C269</f>
        <v>491377.26381852321</v>
      </c>
      <c r="D49" s="9">
        <f>+ITP_AJD!D269</f>
        <v>9.999999999999995E-3</v>
      </c>
      <c r="E49" s="6">
        <f>+ITP_AJD!E269</f>
        <v>4913.7726381852299</v>
      </c>
      <c r="F49" s="6">
        <f>+ITP_AJD!F269</f>
        <v>120574.25539790686</v>
      </c>
      <c r="G49" s="6">
        <f>+ITP_AJD!G269</f>
        <v>409.70164500000004</v>
      </c>
      <c r="H49" s="9">
        <f>+ITP_AJD!H269</f>
        <v>2E-3</v>
      </c>
      <c r="I49" s="6">
        <f>+ITP_AJD!I269</f>
        <v>241.9679140858137</v>
      </c>
    </row>
    <row r="50" spans="2:9">
      <c r="B50" s="4" t="str">
        <f>+ITP_AJD!B270</f>
        <v>Baleares</v>
      </c>
      <c r="C50" s="6">
        <f>+ITP_AJD!C270</f>
        <v>1522106.6652073225</v>
      </c>
      <c r="D50" s="9">
        <f>+ITP_AJD!D270</f>
        <v>9.999999999999995E-3</v>
      </c>
      <c r="E50" s="6">
        <f>+ITP_AJD!E270</f>
        <v>15221.066652073217</v>
      </c>
      <c r="F50" s="6">
        <f>+ITP_AJD!F270</f>
        <v>205278.82708162599</v>
      </c>
      <c r="G50" s="6">
        <f>+ITP_AJD!G270</f>
        <v>691.50445200000001</v>
      </c>
      <c r="H50" s="9">
        <f>+ITP_AJD!H270</f>
        <v>2E-3</v>
      </c>
      <c r="I50" s="6">
        <f>+ITP_AJD!I270</f>
        <v>411.94066306725199</v>
      </c>
    </row>
    <row r="51" spans="2:9">
      <c r="B51" s="4" t="str">
        <f>+ITP_AJD!B271</f>
        <v>Canarias</v>
      </c>
      <c r="C51" s="6">
        <f>+ITP_AJD!C271</f>
        <v>1476468.7534817599</v>
      </c>
      <c r="D51" s="9">
        <f>+ITP_AJD!D271</f>
        <v>-5.0000000000000044E-3</v>
      </c>
      <c r="E51" s="6">
        <f>+ITP_AJD!E271</f>
        <v>-7382.3437674088063</v>
      </c>
      <c r="F51" s="6">
        <f>+ITP_AJD!F271</f>
        <v>193122.44993924946</v>
      </c>
      <c r="G51" s="6">
        <f>+ITP_AJD!G271</f>
        <v>875.440921</v>
      </c>
      <c r="H51" s="9">
        <f>+ITP_AJD!H271</f>
        <v>-2.5000000000000005E-3</v>
      </c>
      <c r="I51" s="6">
        <f>+ITP_AJD!I271</f>
        <v>-484.99472715062376</v>
      </c>
    </row>
    <row r="52" spans="2:9">
      <c r="B52" s="4" t="str">
        <f>+ITP_AJD!B272</f>
        <v>Cantabria</v>
      </c>
      <c r="C52" s="6">
        <f>+ITP_AJD!C272</f>
        <v>404952.02733887749</v>
      </c>
      <c r="D52" s="9">
        <f>+ITP_AJD!D272</f>
        <v>9.999999999999995E-3</v>
      </c>
      <c r="E52" s="6">
        <f>+ITP_AJD!E272</f>
        <v>4049.5202733887731</v>
      </c>
      <c r="F52" s="6">
        <f>+ITP_AJD!F272</f>
        <v>91899.479955053495</v>
      </c>
      <c r="G52" s="6">
        <f>+ITP_AJD!G272</f>
        <v>325.28335399999997</v>
      </c>
      <c r="H52" s="9">
        <f>+ITP_AJD!H272</f>
        <v>4.9999999999999992E-3</v>
      </c>
      <c r="I52" s="6">
        <f>+ITP_AJD!I272</f>
        <v>461.1238165452674</v>
      </c>
    </row>
    <row r="53" spans="2:9">
      <c r="B53" s="4" t="str">
        <f>+ITP_AJD!B273</f>
        <v>Castilla y León</v>
      </c>
      <c r="C53" s="6">
        <f>+ITP_AJD!C273</f>
        <v>1317164.3760042416</v>
      </c>
      <c r="D53" s="9">
        <f>+ITP_AJD!D273</f>
        <v>9.999999999999995E-3</v>
      </c>
      <c r="E53" s="6">
        <f>+ITP_AJD!E273</f>
        <v>13171.643760042411</v>
      </c>
      <c r="F53" s="6">
        <f>+ITP_AJD!F273</f>
        <v>332671.93378027889</v>
      </c>
      <c r="G53" s="6">
        <f>+ITP_AJD!G273</f>
        <v>902.02561000000003</v>
      </c>
      <c r="H53" s="9">
        <f>+ITP_AJD!H273</f>
        <v>4.9999999999999992E-3</v>
      </c>
      <c r="I53" s="6">
        <f>+ITP_AJD!I273</f>
        <v>1667.8697969513942</v>
      </c>
    </row>
    <row r="54" spans="2:9">
      <c r="B54" s="4" t="str">
        <f>+ITP_AJD!B274</f>
        <v>Cast. - La Mancha</v>
      </c>
      <c r="C54" s="6">
        <f>+ITP_AJD!C274</f>
        <v>831638.16833802336</v>
      </c>
      <c r="D54" s="9">
        <f>+ITP_AJD!D274</f>
        <v>9.999999999999995E-3</v>
      </c>
      <c r="E54" s="6">
        <f>+ITP_AJD!E274</f>
        <v>8316.3816833802302</v>
      </c>
      <c r="F54" s="6">
        <f>+ITP_AJD!F274</f>
        <v>234491.34086051598</v>
      </c>
      <c r="G54" s="6">
        <f>+ITP_AJD!G274</f>
        <v>549.50617</v>
      </c>
      <c r="H54" s="9">
        <f>+ITP_AJD!H274</f>
        <v>2.5000000000000005E-3</v>
      </c>
      <c r="I54" s="6">
        <f>+ITP_AJD!I274</f>
        <v>587.60211757629008</v>
      </c>
    </row>
    <row r="55" spans="2:9">
      <c r="B55" s="4" t="str">
        <f>+ITP_AJD!B275</f>
        <v>Cataluña</v>
      </c>
      <c r="C55" s="6">
        <f>+ITP_AJD!C275</f>
        <v>6532493.5019139601</v>
      </c>
      <c r="D55" s="9">
        <f>+ITP_AJD!D275</f>
        <v>0.03</v>
      </c>
      <c r="E55" s="6">
        <f>+ITP_AJD!E275</f>
        <v>195974.80505741879</v>
      </c>
      <c r="F55" s="6">
        <f>+ITP_AJD!F275</f>
        <v>850213.13442109874</v>
      </c>
      <c r="G55" s="6">
        <f>+ITP_AJD!G275</f>
        <v>4191.1484890000002</v>
      </c>
      <c r="H55" s="9">
        <f>+ITP_AJD!H275</f>
        <v>4.9999999999999992E-3</v>
      </c>
      <c r="I55" s="6">
        <f>+ITP_AJD!I275</f>
        <v>4272.0214145504933</v>
      </c>
    </row>
    <row r="56" spans="2:9">
      <c r="B56" s="4" t="str">
        <f>+ITP_AJD!B276</f>
        <v>Valencia</v>
      </c>
      <c r="C56" s="6">
        <f>+ITP_AJD!C276</f>
        <v>4488836.5020167734</v>
      </c>
      <c r="D56" s="9">
        <f>+ITP_AJD!D276</f>
        <v>0.03</v>
      </c>
      <c r="E56" s="6">
        <f>+ITP_AJD!E276</f>
        <v>134665.0950605032</v>
      </c>
      <c r="F56" s="6">
        <f>+ITP_AJD!F276</f>
        <v>715529.62168493308</v>
      </c>
      <c r="G56" s="6">
        <f>+ITP_AJD!G276</f>
        <v>2445.7888459999999</v>
      </c>
      <c r="H56" s="9">
        <f>+ITP_AJD!H276</f>
        <v>4.9999999999999992E-3</v>
      </c>
      <c r="I56" s="6">
        <f>+ITP_AJD!I276</f>
        <v>3589.8770526546646</v>
      </c>
    </row>
    <row r="57" spans="2:9">
      <c r="B57" s="4" t="str">
        <f>+ITP_AJD!B277</f>
        <v>Extremadura</v>
      </c>
      <c r="C57" s="6">
        <f>+ITP_AJD!C277</f>
        <v>379950.29891327297</v>
      </c>
      <c r="D57" s="9">
        <f>+ITP_AJD!D277</f>
        <v>9.999999999999995E-3</v>
      </c>
      <c r="E57" s="6">
        <f>+ITP_AJD!E277</f>
        <v>3799.5029891327276</v>
      </c>
      <c r="F57" s="6">
        <f>+ITP_AJD!F277</f>
        <v>74060.778090382984</v>
      </c>
      <c r="G57" s="6">
        <f>+ITP_AJD!G277</f>
        <v>247.31019800000001</v>
      </c>
      <c r="H57" s="9">
        <f>+ITP_AJD!H277</f>
        <v>2E-3</v>
      </c>
      <c r="I57" s="6">
        <f>+ITP_AJD!I277</f>
        <v>148.61617657676598</v>
      </c>
    </row>
    <row r="58" spans="2:9">
      <c r="B58" s="4" t="str">
        <f>+ITP_AJD!B278</f>
        <v>Galicia</v>
      </c>
      <c r="C58" s="6">
        <f>+ITP_AJD!C278</f>
        <v>1019719.1141726089</v>
      </c>
      <c r="D58" s="9">
        <f>+ITP_AJD!D278</f>
        <v>0.03</v>
      </c>
      <c r="E58" s="6">
        <f>+ITP_AJD!E278</f>
        <v>30591.573425178267</v>
      </c>
      <c r="F58" s="6">
        <f>+ITP_AJD!F278</f>
        <v>380519.37002826144</v>
      </c>
      <c r="G58" s="6">
        <f>+ITP_AJD!G278</f>
        <v>761.85248899999999</v>
      </c>
      <c r="H58" s="9">
        <f>+ITP_AJD!H278</f>
        <v>4.9999999999999992E-3</v>
      </c>
      <c r="I58" s="6">
        <f>+ITP_AJD!I278</f>
        <v>1906.406112586307</v>
      </c>
    </row>
    <row r="59" spans="2:9">
      <c r="B59" s="4" t="str">
        <f>+ITP_AJD!B279</f>
        <v>Madrid</v>
      </c>
      <c r="C59" s="6">
        <f>+ITP_AJD!C279</f>
        <v>7286122.3386322213</v>
      </c>
      <c r="D59" s="9">
        <f>+ITP_AJD!D279</f>
        <v>-1.0000000000000009E-2</v>
      </c>
      <c r="E59" s="6">
        <f>+ITP_AJD!E279</f>
        <v>-72861.223386322279</v>
      </c>
      <c r="F59" s="6">
        <f>+ITP_AJD!F279</f>
        <v>1773434.5541505683</v>
      </c>
      <c r="G59" s="6">
        <f>+ITP_AJD!G279</f>
        <v>7920.0304050000004</v>
      </c>
      <c r="H59" s="9">
        <f>+ITP_AJD!H279</f>
        <v>-2.5000000000000005E-3</v>
      </c>
      <c r="I59" s="6">
        <f>+ITP_AJD!I279</f>
        <v>-4453.3864613889218</v>
      </c>
    </row>
    <row r="60" spans="2:9">
      <c r="B60" s="4" t="str">
        <f>+ITP_AJD!B280</f>
        <v>Murcia</v>
      </c>
      <c r="C60" s="6">
        <f>+ITP_AJD!C280</f>
        <v>765557.1437040267</v>
      </c>
      <c r="D60" s="9">
        <f>+ITP_AJD!D280</f>
        <v>9.999999999999995E-3</v>
      </c>
      <c r="E60" s="6">
        <f>+ITP_AJD!E280</f>
        <v>7655.5714370402629</v>
      </c>
      <c r="F60" s="6">
        <f>+ITP_AJD!F280</f>
        <v>138179.14406730331</v>
      </c>
      <c r="G60" s="6">
        <f>+ITP_AJD!G280</f>
        <v>371.936059</v>
      </c>
      <c r="H60" s="9">
        <f>+ITP_AJD!H280</f>
        <v>4.9999999999999992E-3</v>
      </c>
      <c r="I60" s="6">
        <f>+ITP_AJD!I280</f>
        <v>692.75540063151641</v>
      </c>
    </row>
    <row r="61" spans="2:9">
      <c r="B61" s="4" t="str">
        <f>+ITP_AJD!B281</f>
        <v>La Rioja</v>
      </c>
      <c r="C61" s="6">
        <f>+ITP_AJD!C281</f>
        <v>226687.42112169275</v>
      </c>
      <c r="D61" s="9">
        <f>+ITP_AJD!D281</f>
        <v>0</v>
      </c>
      <c r="E61" s="6">
        <f>+ITP_AJD!E281</f>
        <v>0</v>
      </c>
      <c r="F61" s="6">
        <f>+ITP_AJD!F281</f>
        <v>48150.161205746022</v>
      </c>
      <c r="G61" s="6">
        <f>+ITP_AJD!G281</f>
        <v>143.86800200000002</v>
      </c>
      <c r="H61" s="9">
        <f>+ITP_AJD!H281</f>
        <v>0</v>
      </c>
      <c r="I61" s="6">
        <f>+ITP_AJD!I281</f>
        <v>0</v>
      </c>
    </row>
    <row r="62" spans="2:9">
      <c r="B62" s="103" t="str">
        <f>+ITP_AJD!B282</f>
        <v>Total</v>
      </c>
      <c r="C62" s="120">
        <f>+ITP_AJD!C282</f>
        <v>33916954.717493549</v>
      </c>
      <c r="D62" s="325" t="str">
        <f>+ITP_AJD!D282</f>
        <v>-</v>
      </c>
      <c r="E62" s="120">
        <f>+ITP_AJD!E282</f>
        <v>402385.81072784093</v>
      </c>
      <c r="F62" s="120">
        <f>+ITP_AJD!F282</f>
        <v>6464117.1687532682</v>
      </c>
      <c r="G62" s="120">
        <f>+ITP_AJD!G282</f>
        <v>24135.111070999999</v>
      </c>
      <c r="H62" s="325" t="str">
        <f>+ITP_AJD!H282</f>
        <v>-</v>
      </c>
      <c r="I62" s="120">
        <f>+ITP_AJD!I282</f>
        <v>14063.85202958481</v>
      </c>
    </row>
    <row r="63" spans="2:9" ht="13.5" thickBot="1">
      <c r="B63" s="85" t="str">
        <f>+ITP_AJD!B283</f>
        <v>Impuesto relevante</v>
      </c>
      <c r="C63" s="86" t="str">
        <f>+ITP_AJD!C283</f>
        <v>ITP</v>
      </c>
      <c r="D63" s="324" t="str">
        <f>+ITP_AJD!D283</f>
        <v>-</v>
      </c>
      <c r="E63" s="324" t="str">
        <f>+ITP_AJD!E283</f>
        <v>-</v>
      </c>
      <c r="F63" s="86" t="str">
        <f>+ITP_AJD!F283</f>
        <v>AJD, Registro</v>
      </c>
      <c r="G63" s="86" t="str">
        <f>+ITP_AJD!G283</f>
        <v>ADJ, Registro</v>
      </c>
      <c r="H63" s="324" t="str">
        <f>+ITP_AJD!H283</f>
        <v>-</v>
      </c>
      <c r="I63" s="324" t="str">
        <f>+ITP_AJD!I283</f>
        <v>-</v>
      </c>
    </row>
    <row r="67" spans="2:7">
      <c r="B67" s="319" t="s">
        <v>452</v>
      </c>
    </row>
    <row r="68" spans="2:7" ht="39" thickBot="1">
      <c r="B68" s="107" t="str">
        <f>+Homog_juego!B67</f>
        <v>CCAA</v>
      </c>
      <c r="C68" s="107" t="str">
        <f>+Homog_juego!C67</f>
        <v xml:space="preserve">Recaudación por tasas del juego </v>
      </c>
      <c r="D68" s="107" t="str">
        <f>+Homog_juego!D67</f>
        <v>Cantidad jugada total</v>
      </c>
      <c r="E68" s="107" t="str">
        <f>+Homog_juego!E67</f>
        <v>Tipo medio efectivo</v>
      </c>
      <c r="F68" s="107" t="str">
        <f>+Homog_juego!F67</f>
        <v>Recaudación homogénea</v>
      </c>
      <c r="G68" s="107" t="str">
        <f>+Homog_juego!G67</f>
        <v>Sobreeesfuerzo fiscal</v>
      </c>
    </row>
    <row r="69" spans="2:7">
      <c r="B69" s="4" t="str">
        <f>+Homog_juego!B68</f>
        <v>Andalucía</v>
      </c>
      <c r="C69" s="6">
        <f>+Homog_juego!C68</f>
        <v>157630</v>
      </c>
      <c r="D69" s="6">
        <f>+Homog_juego!D68</f>
        <v>1665264.656</v>
      </c>
      <c r="E69" s="9">
        <f>+Homog_juego!E68</f>
        <v>9.4657626601305833E-2</v>
      </c>
      <c r="F69" s="6">
        <f>+Homog_juego!F68</f>
        <v>142874.33982069624</v>
      </c>
      <c r="G69" s="6">
        <f>+Homog_juego!G68</f>
        <v>14755.660179303755</v>
      </c>
    </row>
    <row r="70" spans="2:7">
      <c r="B70" s="4" t="str">
        <f>+Homog_juego!B69</f>
        <v>Aragón</v>
      </c>
      <c r="C70" s="6">
        <f>+Homog_juego!C69</f>
        <v>37327</v>
      </c>
      <c r="D70" s="6">
        <f>+Homog_juego!D69</f>
        <v>326257.61062467337</v>
      </c>
      <c r="E70" s="9">
        <f>+Homog_juego!E69</f>
        <v>0.1144095916369012</v>
      </c>
      <c r="F70" s="6">
        <f>+Homog_juego!F69</f>
        <v>27991.851362200523</v>
      </c>
      <c r="G70" s="6">
        <f>+Homog_juego!G69</f>
        <v>9335.148637799477</v>
      </c>
    </row>
    <row r="71" spans="2:7">
      <c r="B71" s="4" t="str">
        <f>+Homog_juego!B70</f>
        <v>Asturias</v>
      </c>
      <c r="C71" s="6">
        <f>+Homog_juego!C70</f>
        <v>25970</v>
      </c>
      <c r="D71" s="6">
        <f>+Homog_juego!D70</f>
        <v>236517.39499999999</v>
      </c>
      <c r="E71" s="9">
        <f>+Homog_juego!E70</f>
        <v>0.10980164904995678</v>
      </c>
      <c r="F71" s="6">
        <f>+Homog_juego!F70</f>
        <v>20292.430122131798</v>
      </c>
      <c r="G71" s="6">
        <f>+Homog_juego!G70</f>
        <v>5677.5698778682017</v>
      </c>
    </row>
    <row r="72" spans="2:7">
      <c r="B72" s="4" t="str">
        <f>+Homog_juego!B71</f>
        <v>Baleares</v>
      </c>
      <c r="C72" s="6">
        <f>+Homog_juego!C71</f>
        <v>29500</v>
      </c>
      <c r="D72" s="6">
        <f>+Homog_juego!D71</f>
        <v>419275.31857037637</v>
      </c>
      <c r="E72" s="9">
        <f>+Homog_juego!E71</f>
        <v>7.0359495761848315E-2</v>
      </c>
      <c r="F72" s="6">
        <f>+Homog_juego!F71</f>
        <v>35972.47087904004</v>
      </c>
      <c r="G72" s="6">
        <f>+Homog_juego!G71</f>
        <v>-6472.47087904004</v>
      </c>
    </row>
    <row r="73" spans="2:7">
      <c r="B73" s="4" t="str">
        <f>+Homog_juego!B72</f>
        <v>Canarias</v>
      </c>
      <c r="C73" s="6">
        <f>+Homog_juego!C72</f>
        <v>57872</v>
      </c>
      <c r="D73" s="6">
        <f>+Homog_juego!D72</f>
        <v>436562.66117356042</v>
      </c>
      <c r="E73" s="9">
        <f>+Homog_juego!E72</f>
        <v>0.13256287160342448</v>
      </c>
      <c r="F73" s="6">
        <f>+Homog_juego!F72</f>
        <v>37455.669151930138</v>
      </c>
      <c r="G73" s="6">
        <f>+Homog_juego!G72</f>
        <v>20416.330848069862</v>
      </c>
    </row>
    <row r="74" spans="2:7">
      <c r="B74" s="4" t="str">
        <f>+Homog_juego!B73</f>
        <v>Cantabria</v>
      </c>
      <c r="C74" s="6">
        <f>+Homog_juego!C73</f>
        <v>15335</v>
      </c>
      <c r="D74" s="6">
        <f>+Homog_juego!D73</f>
        <v>159301.11900000001</v>
      </c>
      <c r="E74" s="9">
        <f>+Homog_juego!E73</f>
        <v>9.6264232770392519E-2</v>
      </c>
      <c r="F74" s="6">
        <f>+Homog_juego!F73</f>
        <v>13667.522533321078</v>
      </c>
      <c r="G74" s="6">
        <f>+Homog_juego!G73</f>
        <v>1667.4774666789217</v>
      </c>
    </row>
    <row r="75" spans="2:7">
      <c r="B75" s="4" t="str">
        <f>+Homog_juego!B74</f>
        <v>Castilla y León</v>
      </c>
      <c r="C75" s="6">
        <f>+Homog_juego!C74</f>
        <v>61707</v>
      </c>
      <c r="D75" s="6">
        <f>+Homog_juego!D74</f>
        <v>685047.3626369586</v>
      </c>
      <c r="E75" s="9">
        <f>+Homog_juego!E74</f>
        <v>9.0076983527782262E-2</v>
      </c>
      <c r="F75" s="6">
        <f>+Homog_juego!F74</f>
        <v>58774.855594283727</v>
      </c>
      <c r="G75" s="6">
        <f>+Homog_juego!G74</f>
        <v>2932.1444057162735</v>
      </c>
    </row>
    <row r="76" spans="2:7">
      <c r="B76" s="4" t="str">
        <f>+Homog_juego!B75</f>
        <v>Cast. - La Mancha</v>
      </c>
      <c r="C76" s="6">
        <f>+Homog_juego!C75</f>
        <v>37155</v>
      </c>
      <c r="D76" s="6">
        <f>+Homog_juego!D75</f>
        <v>493160.04500000004</v>
      </c>
      <c r="E76" s="9">
        <f>+Homog_juego!E75</f>
        <v>7.5340653357268625E-2</v>
      </c>
      <c r="F76" s="6">
        <f>+Homog_juego!F75</f>
        <v>42311.542253329288</v>
      </c>
      <c r="G76" s="6">
        <f>+Homog_juego!G75</f>
        <v>-5156.5422533292876</v>
      </c>
    </row>
    <row r="77" spans="2:7">
      <c r="B77" s="4" t="str">
        <f>+Homog_juego!B76</f>
        <v>Cataluña</v>
      </c>
      <c r="C77" s="6">
        <f>+Homog_juego!C76</f>
        <v>191618</v>
      </c>
      <c r="D77" s="6">
        <f>+Homog_juego!D76</f>
        <v>1615698.8356032954</v>
      </c>
      <c r="E77" s="9">
        <f>+Homog_juego!E76</f>
        <v>0.1185975973848187</v>
      </c>
      <c r="F77" s="6">
        <f>+Homog_juego!F76</f>
        <v>138621.75219666012</v>
      </c>
      <c r="G77" s="6">
        <f>+Homog_juego!G76</f>
        <v>52996.24780333988</v>
      </c>
    </row>
    <row r="78" spans="2:7">
      <c r="B78" s="4" t="str">
        <f>+Homog_juego!B77</f>
        <v>Valencia</v>
      </c>
      <c r="C78" s="6">
        <f>+Homog_juego!C77</f>
        <v>130323.00000000001</v>
      </c>
      <c r="D78" s="6">
        <f>+Homog_juego!D77</f>
        <v>1591413.9580220198</v>
      </c>
      <c r="E78" s="9">
        <f>+Homog_juego!E77</f>
        <v>8.1891326479239523E-2</v>
      </c>
      <c r="F78" s="6">
        <f>+Homog_juego!F77</f>
        <v>136538.18797787378</v>
      </c>
      <c r="G78" s="6">
        <f>+Homog_juego!G77</f>
        <v>-6215.1879778737639</v>
      </c>
    </row>
    <row r="79" spans="2:7">
      <c r="B79" s="4" t="str">
        <f>+Homog_juego!B78</f>
        <v>Extremadura</v>
      </c>
      <c r="C79" s="6">
        <f>+Homog_juego!C78</f>
        <v>21364</v>
      </c>
      <c r="D79" s="6">
        <f>+Homog_juego!D78</f>
        <v>199931.42106572678</v>
      </c>
      <c r="E79" s="9">
        <f>+Homog_juego!E78</f>
        <v>0.10685664057265244</v>
      </c>
      <c r="F79" s="6">
        <f>+Homog_juego!F78</f>
        <v>17153.471486504281</v>
      </c>
      <c r="G79" s="6">
        <f>+Homog_juego!G78</f>
        <v>4210.5285134957194</v>
      </c>
    </row>
    <row r="80" spans="2:7">
      <c r="B80" s="4" t="str">
        <f>+Homog_juego!B79</f>
        <v>Galicia</v>
      </c>
      <c r="C80" s="6">
        <f>+Homog_juego!C79</f>
        <v>39060</v>
      </c>
      <c r="D80" s="6">
        <f>+Homog_juego!D79</f>
        <v>542540.74699999997</v>
      </c>
      <c r="E80" s="9">
        <f>+Homog_juego!E79</f>
        <v>7.1994592509380687E-2</v>
      </c>
      <c r="F80" s="6">
        <f>+Homog_juego!F79</f>
        <v>46548.247315622117</v>
      </c>
      <c r="G80" s="6">
        <f>+Homog_juego!G79</f>
        <v>-7488.2473156221167</v>
      </c>
    </row>
    <row r="81" spans="2:7">
      <c r="B81" s="4" t="str">
        <f>+Homog_juego!B80</f>
        <v>Madrid</v>
      </c>
      <c r="C81" s="6">
        <f>+Homog_juego!C80</f>
        <v>160462</v>
      </c>
      <c r="D81" s="6">
        <f>+Homog_juego!D80</f>
        <v>2990876.8429999999</v>
      </c>
      <c r="E81" s="9">
        <f>+Homog_juego!E80</f>
        <v>5.3650487272838873E-2</v>
      </c>
      <c r="F81" s="6">
        <f>+Homog_juego!F80</f>
        <v>256607.592606369</v>
      </c>
      <c r="G81" s="6">
        <f>+Homog_juego!G80</f>
        <v>-96145.592606368999</v>
      </c>
    </row>
    <row r="82" spans="2:7">
      <c r="B82" s="4" t="str">
        <f>+Homog_juego!B81</f>
        <v>Murcia</v>
      </c>
      <c r="C82" s="6">
        <f>+Homog_juego!C81</f>
        <v>26919</v>
      </c>
      <c r="D82" s="6">
        <f>+Homog_juego!D81</f>
        <v>245898.27582141792</v>
      </c>
      <c r="E82" s="9">
        <f>+Homog_juego!E81</f>
        <v>0.10947209739506167</v>
      </c>
      <c r="F82" s="6">
        <f>+Homog_juego!F81</f>
        <v>21097.27945912314</v>
      </c>
      <c r="G82" s="6">
        <f>+Homog_juego!G81</f>
        <v>5821.7205408768605</v>
      </c>
    </row>
    <row r="83" spans="2:7">
      <c r="B83" s="103" t="str">
        <f>+Homog_juego!B82</f>
        <v>La Rioja</v>
      </c>
      <c r="C83" s="120">
        <f>+Homog_juego!C82</f>
        <v>8313</v>
      </c>
      <c r="D83" s="120">
        <f>+Homog_juego!D82</f>
        <v>54172.049582986154</v>
      </c>
      <c r="E83" s="119">
        <f>+Homog_juego!E82</f>
        <v>0.15345551929441614</v>
      </c>
      <c r="F83" s="120">
        <f>+Homog_juego!F82</f>
        <v>4647.7872409147985</v>
      </c>
      <c r="G83" s="120">
        <f>+Homog_juego!G82</f>
        <v>3665.2127590852015</v>
      </c>
    </row>
    <row r="84" spans="2:7" ht="13.5" thickBot="1">
      <c r="B84" s="85" t="str">
        <f>+Homog_juego!B83</f>
        <v>Total</v>
      </c>
      <c r="C84" s="86">
        <f>+Homog_juego!C83</f>
        <v>1000555</v>
      </c>
      <c r="D84" s="86">
        <f>+Homog_juego!D83</f>
        <v>11661918.298101014</v>
      </c>
      <c r="E84" s="102">
        <f>+Homog_juego!E83</f>
        <v>8.5796776690068813E-2</v>
      </c>
      <c r="F84" s="86">
        <f>+Homog_juego!F83</f>
        <v>1000555.0000000001</v>
      </c>
      <c r="G84" s="86">
        <f>+Homog_juego!G83</f>
        <v>-4.9112713895738125E-11</v>
      </c>
    </row>
    <row r="88" spans="2:7">
      <c r="B88" s="319" t="s">
        <v>451</v>
      </c>
    </row>
    <row r="89" spans="2:7" ht="13.5" thickBot="1">
      <c r="B89" s="107" t="s">
        <v>271</v>
      </c>
      <c r="C89" s="107" t="str">
        <f>+Homog_juego!C100</f>
        <v>Navarra</v>
      </c>
      <c r="D89" s="107" t="str">
        <f>+Homog_juego!D100</f>
        <v>País Vasco</v>
      </c>
    </row>
    <row r="90" spans="2:7">
      <c r="B90" s="103" t="str">
        <f>+Homog_juego!B101</f>
        <v>Cantidad total jugada</v>
      </c>
      <c r="C90" s="120">
        <f>+Homog_juego!C101</f>
        <v>118391.11</v>
      </c>
      <c r="D90" s="120">
        <f>+Homog_juego!D101</f>
        <v>327506.74197980203</v>
      </c>
    </row>
    <row r="91" spans="2:7">
      <c r="B91" s="4" t="str">
        <f>+Homog_juego!B102</f>
        <v>Tipo impositvo medio régimen común</v>
      </c>
      <c r="C91" s="9">
        <f>+Homog_juego!C102</f>
        <v>8.5796776690068813E-2</v>
      </c>
      <c r="D91" s="9">
        <f>+Homog_juego!D102</f>
        <v>8.5796776690068813E-2</v>
      </c>
    </row>
    <row r="92" spans="2:7">
      <c r="B92" s="4" t="str">
        <f>+Homog_juego!B103</f>
        <v>Recaudación homogénea</v>
      </c>
      <c r="C92" s="6">
        <f>+Homog_juego!C103</f>
        <v>10157.575626759373</v>
      </c>
      <c r="D92" s="6">
        <f>+Homog_juego!D103</f>
        <v>28099.02280613306</v>
      </c>
    </row>
    <row r="93" spans="2:7">
      <c r="B93" s="4" t="str">
        <f>+Homog_juego!B104</f>
        <v>Recaudación real</v>
      </c>
      <c r="C93" s="6">
        <f>+Homog_juego!C104</f>
        <v>9272</v>
      </c>
      <c r="D93" s="6">
        <f>+Homog_juego!D104</f>
        <v>46654</v>
      </c>
    </row>
    <row r="94" spans="2:7" ht="13.5" thickBot="1">
      <c r="B94" s="85" t="str">
        <f>+Homog_juego!B105</f>
        <v>Sobreesfuerzo fiscal</v>
      </c>
      <c r="C94" s="86">
        <f>+Homog_juego!C105</f>
        <v>-885.57562675937334</v>
      </c>
      <c r="D94" s="86">
        <f>+Homog_juego!D105</f>
        <v>18554.97719386694</v>
      </c>
    </row>
    <row r="98" spans="2:5">
      <c r="B98" s="319" t="s">
        <v>450</v>
      </c>
    </row>
    <row r="99" spans="2:5" ht="39" thickBot="1">
      <c r="B99" s="107">
        <f>+Homog_IS!B70</f>
        <v>2014</v>
      </c>
      <c r="C99" s="107" t="str">
        <f>+Homog_IS!C70</f>
        <v>Territorio regimen común</v>
      </c>
      <c r="D99" s="107" t="str">
        <f>+Homog_IS!D70</f>
        <v>Navarra</v>
      </c>
      <c r="E99" s="107" t="str">
        <f>+Homog_IS!E70</f>
        <v>País Vasco</v>
      </c>
    </row>
    <row r="100" spans="2:5">
      <c r="B100" s="103" t="str">
        <f>+Homog_IS!B71</f>
        <v>Valor Añadido Bruto excl AAPP</v>
      </c>
      <c r="C100" s="120">
        <f>+Homog_IS!C71</f>
        <v>705062311</v>
      </c>
      <c r="D100" s="120">
        <f>+Homog_IS!D71</f>
        <v>13307035</v>
      </c>
      <c r="E100" s="120">
        <f>+Homog_IS!E71</f>
        <v>47740654</v>
      </c>
    </row>
    <row r="101" spans="2:5">
      <c r="B101" s="4" t="str">
        <f>+Homog_IS!B72</f>
        <v xml:space="preserve"> - remuneración asalariados ajustada</v>
      </c>
      <c r="C101" s="6">
        <f>+Homog_IS!C72</f>
        <v>382040577.1070658</v>
      </c>
      <c r="D101" s="6">
        <f>+Homog_IS!D72</f>
        <v>6953466.4635456111</v>
      </c>
      <c r="E101" s="6">
        <f>+Homog_IS!E72</f>
        <v>26492972.20273545</v>
      </c>
    </row>
    <row r="102" spans="2:5">
      <c r="B102" s="4" t="str">
        <f>+Homog_IS!B73</f>
        <v xml:space="preserve"> = excedente bruto de explotacion ajustado</v>
      </c>
      <c r="C102" s="6">
        <f>+Homog_IS!C73</f>
        <v>323021733.8929342</v>
      </c>
      <c r="D102" s="6">
        <f>+Homog_IS!D73</f>
        <v>6353568.5364543889</v>
      </c>
      <c r="E102" s="6">
        <f>+Homog_IS!E73</f>
        <v>21247681.79726455</v>
      </c>
    </row>
    <row r="103" spans="2:5">
      <c r="B103" s="4" t="str">
        <f>+Homog_IS!B74</f>
        <v>Recaudación Impuesto Sociedades</v>
      </c>
      <c r="C103" s="308">
        <f>+Homog_IS!C74</f>
        <v>18713059</v>
      </c>
      <c r="D103" s="308">
        <f>+Homog_IS!D74</f>
        <v>205435</v>
      </c>
      <c r="E103" s="308">
        <f>+Homog_IS!E74</f>
        <v>1159223</v>
      </c>
    </row>
    <row r="104" spans="2:5">
      <c r="B104" s="4" t="str">
        <f>+Homog_IS!B75</f>
        <v>como % excedente ajustado</v>
      </c>
      <c r="C104" s="9">
        <f>+Homog_IS!C75</f>
        <v>5.7931269126932673E-2</v>
      </c>
      <c r="D104" s="9">
        <f>+Homog_IS!D75</f>
        <v>3.2333797742369691E-2</v>
      </c>
      <c r="E104" s="9">
        <f>+Homog_IS!E75</f>
        <v>5.4557622382562204E-2</v>
      </c>
    </row>
    <row r="105" spans="2:5">
      <c r="B105" s="4" t="str">
        <f>+Homog_IS!B76</f>
        <v>tipo para calculo rec. homogénea</v>
      </c>
      <c r="C105" s="9">
        <f>+Homog_IS!C76</f>
        <v>0</v>
      </c>
      <c r="D105" s="9">
        <f>+Homog_IS!D76</f>
        <v>5.5371521988476363E-2</v>
      </c>
      <c r="E105" s="9">
        <f>+Homog_IS!E76</f>
        <v>5.7593904452495612E-2</v>
      </c>
    </row>
    <row r="106" spans="2:5">
      <c r="B106" s="4" t="str">
        <f>+Homog_IS!B77</f>
        <v>recaudación homogénea estimada</v>
      </c>
      <c r="C106" s="6">
        <f>+Homog_IS!C77</f>
        <v>18713059</v>
      </c>
      <c r="D106" s="308">
        <f>+Homog_IS!D77</f>
        <v>351806.75992157578</v>
      </c>
      <c r="E106" s="6">
        <f>+Homog_IS!E77</f>
        <v>1223736.9552686848</v>
      </c>
    </row>
    <row r="107" spans="2:5" ht="13.5" thickBot="1">
      <c r="B107" s="85" t="str">
        <f>+Homog_IS!B78</f>
        <v xml:space="preserve"> sobreesfuerzo fiscal</v>
      </c>
      <c r="C107" s="86">
        <f>+Homog_IS!C78</f>
        <v>0</v>
      </c>
      <c r="D107" s="271">
        <f>+Homog_IS!D78</f>
        <v>-146371.75992157578</v>
      </c>
      <c r="E107" s="271">
        <f>+Homog_IS!E78</f>
        <v>-64513.955268684775</v>
      </c>
    </row>
    <row r="111" spans="2:5">
      <c r="B111" s="319" t="s">
        <v>449</v>
      </c>
    </row>
    <row r="112" spans="2:5" ht="13.5" thickBot="1">
      <c r="B112" s="320" t="str">
        <f>+RebFiscal_CeyMe_Canarias!C66</f>
        <v>Ingresos totales brutos, conjunto de España</v>
      </c>
      <c r="C112" s="321"/>
    </row>
    <row r="113" spans="2:3">
      <c r="B113" s="79" t="str">
        <f>+RebFiscal_CeyMe_Canarias!C67</f>
        <v>IVA (incl. Forales) (A.)</v>
      </c>
      <c r="C113" s="6">
        <f>+RebFiscal_CeyMe_Canarias!D67</f>
        <v>62061903</v>
      </c>
    </row>
    <row r="114" spans="2:3">
      <c r="B114" s="79" t="str">
        <f>+RebFiscal_CeyMe_Canarias!C68</f>
        <v>IIEE (incl. Forales, electricidad y matriculación) matr sin uso cap norm (B.)</v>
      </c>
      <c r="C114" s="6">
        <f>+RebFiscal_CeyMe_Canarias!D68</f>
        <v>20880847.733360004</v>
      </c>
    </row>
    <row r="115" spans="2:3">
      <c r="B115" s="79" t="str">
        <f>+RebFiscal_CeyMe_Canarias!C69</f>
        <v>Venta minorista de hidrocarburos, sin uso de la capacidad normativa (C.)</v>
      </c>
      <c r="C115" s="6">
        <f>+RebFiscal_CeyMe_Canarias!D69</f>
        <v>0</v>
      </c>
    </row>
    <row r="116" spans="2:3">
      <c r="B116" s="79" t="str">
        <f>+RebFiscal_CeyMe_Canarias!C70</f>
        <v>GTEM Aranceles y exacciones agrícolas (A.)</v>
      </c>
      <c r="C116" s="6">
        <f>+RebFiscal_CeyMe_Canarias!D70</f>
        <v>1525610.0000000002</v>
      </c>
    </row>
    <row r="117" spans="2:3">
      <c r="B117" s="79" t="str">
        <f>+RebFiscal_CeyMe_Canarias!C71</f>
        <v>a.  Total bruto, conjunto de España</v>
      </c>
      <c r="C117" s="6">
        <f>+RebFiscal_CeyMe_Canarias!D71</f>
        <v>84468360.733360007</v>
      </c>
    </row>
    <row r="118" spans="2:3">
      <c r="B118" s="79"/>
      <c r="C118" s="6"/>
    </row>
    <row r="119" spans="2:3">
      <c r="B119" s="79" t="str">
        <f>+RebFiscal_CeyMe_Canarias!C73</f>
        <v>A deducir</v>
      </c>
      <c r="C119" s="6"/>
    </row>
    <row r="120" spans="2:3">
      <c r="B120" s="79" t="str">
        <f>+RebFiscal_CeyMe_Canarias!C74</f>
        <v>Impuestos especiales Canarias*</v>
      </c>
      <c r="C120" s="6">
        <f>+RebFiscal_CeyMe_Canarias!D74</f>
        <v>108525.71310344827</v>
      </c>
    </row>
    <row r="121" spans="2:3">
      <c r="B121" s="79" t="str">
        <f>+RebFiscal_CeyMe_Canarias!C75</f>
        <v>Impuestos especiales Ceuta y Melilla (D.)</v>
      </c>
      <c r="C121" s="6">
        <f>+RebFiscal_CeyMe_Canarias!D75</f>
        <v>2919</v>
      </c>
    </row>
    <row r="122" spans="2:3">
      <c r="B122" s="79" t="str">
        <f>+RebFiscal_CeyMe_Canarias!C76</f>
        <v>b. subotal a deducir</v>
      </c>
      <c r="C122" s="6">
        <f>+RebFiscal_CeyMe_Canarias!D76</f>
        <v>111444.71310344827</v>
      </c>
    </row>
    <row r="123" spans="2:3">
      <c r="B123" s="79"/>
      <c r="C123" s="6"/>
    </row>
    <row r="124" spans="2:3">
      <c r="B124" s="79" t="str">
        <f>+RebFiscal_CeyMe_Canarias!C78</f>
        <v>Recaudación total en la Península y Baleares (a - b)</v>
      </c>
      <c r="C124" s="6">
        <f>+RebFiscal_CeyMe_Canarias!D78</f>
        <v>84356916.020256564</v>
      </c>
    </row>
    <row r="125" spans="2:3">
      <c r="B125" s="79" t="str">
        <f>+RebFiscal_CeyMe_Canarias!C79</f>
        <v xml:space="preserve"> / Gasto en consumo interior de las familias</v>
      </c>
      <c r="C125" s="6">
        <f>+RebFiscal_CeyMe_Canarias!D79</f>
        <v>592759840.71209943</v>
      </c>
    </row>
    <row r="126" spans="2:3" ht="13.5" thickBot="1">
      <c r="B126" s="327" t="str">
        <f>+RebFiscal_CeyMe_Canarias!C80</f>
        <v xml:space="preserve"> = tipo impositivo medio</v>
      </c>
      <c r="C126" s="91">
        <f>+RebFiscal_CeyMe_Canarias!D80</f>
        <v>0.14231213086047831</v>
      </c>
    </row>
    <row r="130" spans="2:4">
      <c r="B130" s="319" t="s">
        <v>448</v>
      </c>
    </row>
    <row r="131" spans="2:4" ht="13.5" thickBot="1">
      <c r="B131" s="85"/>
      <c r="C131" s="83"/>
    </row>
    <row r="132" spans="2:4">
      <c r="B132" s="4" t="str">
        <f>+RebFiscal_CeyMe_Canarias!C96</f>
        <v xml:space="preserve">    Impuestos especiales Canarias</v>
      </c>
      <c r="C132" s="6">
        <f>+RebFiscal_CeyMe_Canarias!D96</f>
        <v>108525.71310344827</v>
      </c>
      <c r="D132" s="6"/>
    </row>
    <row r="133" spans="2:4">
      <c r="B133" s="4" t="str">
        <f>+RebFiscal_CeyMe_Canarias!C97</f>
        <v xml:space="preserve"> + Recursos REF, incluyendo combustibles, matriculación y tabaco, sin deducir compensación supresion IGTE</v>
      </c>
      <c r="C133" s="6">
        <f>+RebFiscal_CeyMe_Canarias!D97</f>
        <v>1797385.93463</v>
      </c>
      <c r="D133" s="6"/>
    </row>
    <row r="134" spans="2:4">
      <c r="B134" s="4" t="str">
        <f>+RebFiscal_CeyMe_Canarias!C98</f>
        <v xml:space="preserve"> = total tributos indirectos Canarias</v>
      </c>
      <c r="C134" s="6">
        <f>+RebFiscal_CeyMe_Canarias!D98</f>
        <v>1905911.6477334483</v>
      </c>
      <c r="D134" s="6"/>
    </row>
    <row r="135" spans="2:4">
      <c r="B135" s="4" t="str">
        <f>+RebFiscal_CeyMe_Canarias!C99</f>
        <v xml:space="preserve"> / Gasto en consumo interior de las familias</v>
      </c>
      <c r="C135" s="6">
        <f>+RebFiscal_CeyMe_Canarias!D99</f>
        <v>30183285.363242228</v>
      </c>
      <c r="D135" s="6"/>
    </row>
    <row r="136" spans="2:4">
      <c r="B136" s="4" t="str">
        <f>+RebFiscal_CeyMe_Canarias!C100</f>
        <v xml:space="preserve"> = tipo impositivo medio</v>
      </c>
      <c r="C136" s="42">
        <f>+RebFiscal_CeyMe_Canarias!D100</f>
        <v>6.3144605525762398E-2</v>
      </c>
      <c r="D136" s="9"/>
    </row>
    <row r="138" spans="2:4">
      <c r="B138" s="4" t="str">
        <f>+RebFiscal_CeyMe_Canarias!C102</f>
        <v>Diferencia de tipos medios, Península - Canarias</v>
      </c>
      <c r="C138" s="42">
        <f>+RebFiscal_CeyMe_Canarias!D102</f>
        <v>7.916752533471591E-2</v>
      </c>
      <c r="D138" s="9"/>
    </row>
    <row r="139" spans="2:4">
      <c r="B139" s="4" t="str">
        <f>+RebFiscal_CeyMe_Canarias!C103</f>
        <v xml:space="preserve"> x 0.90 = diferencial utilizado para calcular rebaja fiscal</v>
      </c>
      <c r="C139" s="42">
        <f>+RebFiscal_CeyMe_Canarias!D103</f>
        <v>7.1250772801244325E-2</v>
      </c>
      <c r="D139" s="9"/>
    </row>
    <row r="140" spans="2:4" ht="13.5" thickBot="1">
      <c r="B140" s="85" t="str">
        <f>+RebFiscal_CeyMe_Canarias!C104</f>
        <v xml:space="preserve"> x gasto en consumo inteior = rebaja fiscal estimada</v>
      </c>
      <c r="C140" s="86">
        <f>+RebFiscal_CeyMe_Canarias!D104</f>
        <v>2150582.407811495</v>
      </c>
      <c r="D140" s="6"/>
    </row>
    <row r="141" spans="2:4">
      <c r="C141" s="80"/>
    </row>
    <row r="142" spans="2:4">
      <c r="C142" s="80"/>
    </row>
    <row r="143" spans="2:4">
      <c r="C143" s="80"/>
    </row>
    <row r="144" spans="2:4">
      <c r="B144" s="319" t="s">
        <v>447</v>
      </c>
    </row>
    <row r="145" spans="2:3" ht="13.5" thickBot="1">
      <c r="B145" s="328"/>
      <c r="C145" s="85"/>
    </row>
    <row r="146" spans="2:3">
      <c r="B146" s="4" t="str">
        <f>+RebFiscal_CeyMe_Canarias!C111</f>
        <v xml:space="preserve">    Impuestos especiales Ceuta y Melilla</v>
      </c>
      <c r="C146" s="6">
        <f>+RebFiscal_CeyMe_Canarias!D111</f>
        <v>2919</v>
      </c>
    </row>
    <row r="147" spans="2:3">
      <c r="B147" s="4" t="str">
        <f>+RebFiscal_CeyMe_Canarias!C112</f>
        <v xml:space="preserve"> + Impuesto sobre la producción, los servicios y la importación (Recaudación del IPSI: FP053, 21_Fin_Reg_14vf.xls)</v>
      </c>
      <c r="C147" s="6">
        <f>+RebFiscal_CeyMe_Canarias!D112</f>
        <v>139501</v>
      </c>
    </row>
    <row r="148" spans="2:3">
      <c r="B148" s="4" t="str">
        <f>+RebFiscal_CeyMe_Canarias!C113</f>
        <v xml:space="preserve"> = total tributos indirectos Canarias</v>
      </c>
      <c r="C148" s="6">
        <f>+RebFiscal_CeyMe_Canarias!D113</f>
        <v>142420</v>
      </c>
    </row>
    <row r="149" spans="2:3">
      <c r="B149" s="4" t="str">
        <f>+RebFiscal_CeyMe_Canarias!C114</f>
        <v xml:space="preserve"> / Gasto en consumo interior de las familias</v>
      </c>
      <c r="C149" s="6">
        <f>+RebFiscal_CeyMe_Canarias!D114</f>
        <v>1670873.9246586252</v>
      </c>
    </row>
    <row r="150" spans="2:3">
      <c r="B150" s="4" t="str">
        <f>+RebFiscal_CeyMe_Canarias!C115</f>
        <v xml:space="preserve"> = tipo impositivo medio</v>
      </c>
      <c r="C150" s="42">
        <f>+RebFiscal_CeyMe_Canarias!D115</f>
        <v>8.523683199442933E-2</v>
      </c>
    </row>
    <row r="151" spans="2:3">
      <c r="C151" s="9"/>
    </row>
    <row r="152" spans="2:3">
      <c r="B152" s="4" t="str">
        <f>+RebFiscal_CeyMe_Canarias!C117</f>
        <v>Diferencia de tipos medios, Península - Ceuta y Melilla</v>
      </c>
      <c r="C152" s="42">
        <f>+RebFiscal_CeyMe_Canarias!D117</f>
        <v>5.7075298866048979E-2</v>
      </c>
    </row>
    <row r="153" spans="2:3">
      <c r="B153" s="4" t="str">
        <f>+RebFiscal_CeyMe_Canarias!C118</f>
        <v xml:space="preserve"> x 0.90 = diferencial utilizado para calcular rebaja fiscal</v>
      </c>
      <c r="C153" s="42">
        <f>+RebFiscal_CeyMe_Canarias!D118</f>
        <v>5.1367768979444083E-2</v>
      </c>
    </row>
    <row r="154" spans="2:3">
      <c r="B154" s="4" t="str">
        <f>+RebFiscal_CeyMe_Canarias!C119</f>
        <v xml:space="preserve"> x gasto en consumo interior = rebaja fiscal en tributos indirectos</v>
      </c>
      <c r="C154" s="6">
        <f>+RebFiscal_CeyMe_Canarias!D119</f>
        <v>85829.065755641321</v>
      </c>
    </row>
    <row r="155" spans="2:3">
      <c r="B155" s="4" t="str">
        <f>+RebFiscal_CeyMe_Canarias!C120</f>
        <v xml:space="preserve"> + rebaja estimada en IRPF </v>
      </c>
      <c r="C155" s="6">
        <f>+RebFiscal_CeyMe_Canarias!D120</f>
        <v>30264.235226262965</v>
      </c>
    </row>
    <row r="156" spans="2:3">
      <c r="B156" s="4" t="str">
        <f>+RebFiscal_CeyMe_Canarias!C121</f>
        <v xml:space="preserve"> + rebaja estimada en tasas juego</v>
      </c>
      <c r="C156" s="6">
        <f>+RebFiscal_CeyMe_Canarias!D121</f>
        <v>-115.34361441985357</v>
      </c>
    </row>
    <row r="157" spans="2:3">
      <c r="B157" s="4" t="str">
        <f>+RebFiscal_CeyMe_Canarias!C122</f>
        <v xml:space="preserve"> + rebaja estimada ITP y AJD</v>
      </c>
      <c r="C157" s="6">
        <f>+RebFiscal_CeyMe_Canarias!D122</f>
        <v>6044.3545157085346</v>
      </c>
    </row>
    <row r="158" spans="2:3">
      <c r="B158" s="4" t="str">
        <f>+RebFiscal_CeyMe_Canarias!C123</f>
        <v xml:space="preserve"> + rebaja estimada Impuesto de Sucesiones y Donaciones</v>
      </c>
      <c r="C158" s="6">
        <f>+RebFiscal_CeyMe_Canarias!D123</f>
        <v>6038.6967158805273</v>
      </c>
    </row>
    <row r="159" spans="2:3" ht="13.5" thickBot="1">
      <c r="B159" s="85" t="str">
        <f>+RebFiscal_CeyMe_Canarias!C124</f>
        <v xml:space="preserve"> = Rebaja fiscal total, Ceuta y Melilla</v>
      </c>
      <c r="C159" s="86">
        <f>+RebFiscal_CeyMe_Canarias!D124</f>
        <v>128061.00859907351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resumen homog</vt:lpstr>
      <vt:lpstr>datos_INE_renta</vt:lpstr>
      <vt:lpstr>Homog_IRPF</vt:lpstr>
      <vt:lpstr>Homog_sucesiones</vt:lpstr>
      <vt:lpstr>Homog_juego</vt:lpstr>
      <vt:lpstr>Homog_patrimonio</vt:lpstr>
      <vt:lpstr>Homog_IS</vt:lpstr>
      <vt:lpstr>ITP_AJD</vt:lpstr>
      <vt:lpstr>RebFiscal_CeyMe_Canarias</vt:lpstr>
      <vt:lpstr>Homog_IVMH</vt:lpstr>
      <vt:lpstr>Homog_IH</vt:lpstr>
      <vt:lpstr>Cuadros del Anexo 3</vt:lpstr>
    </vt:vector>
  </TitlesOfParts>
  <Company>IAE - CSIC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DE LA FUENTE</dc:creator>
  <cp:lastModifiedBy>Caballero Fernández, Mercedes</cp:lastModifiedBy>
  <dcterms:created xsi:type="dcterms:W3CDTF">2013-04-21T08:56:34Z</dcterms:created>
  <dcterms:modified xsi:type="dcterms:W3CDTF">2017-05-26T12:00:10Z</dcterms:modified>
</cp:coreProperties>
</file>